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.corder\Documents\EVALUACION\DESEMPEÑO 2020\PAUTAS DE EVALUACION\PAUTAS FINALES\VERSIONES\VESION 3 VIERNES 06-03\"/>
    </mc:Choice>
  </mc:AlternateContent>
  <bookViews>
    <workbookView xWindow="2112" yWindow="-132" windowWidth="13788" windowHeight="9852" tabRatio="596" activeTab="1"/>
  </bookViews>
  <sheets>
    <sheet name="PORTADA" sheetId="5" r:id="rId1"/>
    <sheet name="DAM" sheetId="7" r:id="rId2"/>
    <sheet name="RUBRICA" sheetId="2" r:id="rId3"/>
    <sheet name="Cálculo descriptor supervisions" sheetId="8" r:id="rId4"/>
    <sheet name="PROYECTOS VIGENTES" sheetId="6" r:id="rId5"/>
    <sheet name="regiones" sheetId="9" state="hidden" r:id="rId6"/>
  </sheets>
  <definedNames>
    <definedName name="_xlnm._FilterDatabase" localSheetId="4" hidden="1">'PROYECTOS VIGENTES'!$A$1:$H$53</definedName>
    <definedName name="_xlnm.Print_Area" localSheetId="1">DAM!$A$1:$G$125</definedName>
    <definedName name="_xlnm.Print_Area" localSheetId="2">RUBRICA!$A$1:$G$35</definedName>
    <definedName name="regiones">regiones!$A$1:$B$16</definedName>
    <definedName name="vigentes">'PROYECTOS VIGENTES'!$A$1:$H$79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5" l="1"/>
  <c r="B8" i="8" l="1"/>
  <c r="B9" i="8" s="1"/>
  <c r="G17" i="7" l="1"/>
  <c r="G19" i="7"/>
  <c r="G20" i="7"/>
  <c r="G18" i="7"/>
  <c r="G30" i="7"/>
  <c r="G31" i="7"/>
  <c r="G29" i="7"/>
  <c r="G39" i="7"/>
  <c r="G40" i="7"/>
  <c r="G41" i="7"/>
  <c r="G42" i="7"/>
  <c r="G43" i="7"/>
  <c r="G22" i="7" l="1"/>
  <c r="G44" i="7"/>
  <c r="G74" i="7" s="1"/>
  <c r="G32" i="7"/>
  <c r="F64" i="7"/>
  <c r="G64" i="7" s="1"/>
  <c r="F63" i="7"/>
  <c r="G63" i="7" s="1"/>
  <c r="F62" i="7"/>
  <c r="G62" i="7" s="1"/>
  <c r="F61" i="7"/>
  <c r="G61" i="7" s="1"/>
  <c r="G53" i="7"/>
  <c r="G52" i="7"/>
  <c r="G9" i="7"/>
  <c r="G8" i="7"/>
  <c r="G7" i="7"/>
  <c r="G65" i="7" l="1"/>
  <c r="G76" i="7" s="1"/>
  <c r="G10" i="7"/>
  <c r="G71" i="7" s="1"/>
  <c r="G54" i="7"/>
  <c r="G75" i="7" s="1"/>
  <c r="G72" i="7"/>
  <c r="G73" i="7"/>
  <c r="E12" i="5"/>
  <c r="E15" i="5"/>
  <c r="E14" i="5"/>
  <c r="D13" i="5"/>
  <c r="C13" i="5"/>
  <c r="B13" i="5"/>
  <c r="D12" i="5"/>
  <c r="C12" i="5"/>
  <c r="B12" i="5"/>
  <c r="E11" i="5"/>
  <c r="E13" i="5" s="1"/>
  <c r="G77" i="7" l="1"/>
  <c r="B114" i="7" l="1"/>
  <c r="B18" i="5" s="1"/>
  <c r="C114" i="7" l="1"/>
  <c r="B20" i="5" s="1"/>
</calcChain>
</file>

<file path=xl/sharedStrings.xml><?xml version="1.0" encoding="utf-8"?>
<sst xmlns="http://schemas.openxmlformats.org/spreadsheetml/2006/main" count="593" uniqueCount="340">
  <si>
    <t>1. Cumplimiento del respeto, promoción y protección de los derechos de los niños, niñas, adolescentes y sus familias (indicador estructural).</t>
  </si>
  <si>
    <t>1.1</t>
  </si>
  <si>
    <t>1.2</t>
  </si>
  <si>
    <t>1.3</t>
  </si>
  <si>
    <t>Fundamento</t>
  </si>
  <si>
    <t>2.1</t>
  </si>
  <si>
    <t>2.2</t>
  </si>
  <si>
    <t>2.3</t>
  </si>
  <si>
    <t>3.1</t>
  </si>
  <si>
    <t>3.3</t>
  </si>
  <si>
    <t>4.1</t>
  </si>
  <si>
    <t>4.2</t>
  </si>
  <si>
    <t>4.3</t>
  </si>
  <si>
    <t>4.4</t>
  </si>
  <si>
    <t xml:space="preserve">5. Criterios empleados por el colaborador acreditado para decidir el ingreso o egreso de los niños, niñas o adolescentes </t>
  </si>
  <si>
    <t>5.1</t>
  </si>
  <si>
    <t>5.2</t>
  </si>
  <si>
    <t>6.1</t>
  </si>
  <si>
    <t>6.2</t>
  </si>
  <si>
    <t>6.3</t>
  </si>
  <si>
    <t xml:space="preserve">Utilización y resguardo de bienes de uso y/o consumo adquiridos con los fondos de subvención. </t>
  </si>
  <si>
    <t>6.4</t>
  </si>
  <si>
    <t xml:space="preserve">1. Cumplimiento del respeto, promoción y protección de los derechos de los niños, niñas, adolescentes y sus familias </t>
  </si>
  <si>
    <t xml:space="preserve">2. Cumplimiento de los objetivos del convenio establecidos en la matriz lógica </t>
  </si>
  <si>
    <t xml:space="preserve">3. Evaluación de resultados de la ejecución en el periodo </t>
  </si>
  <si>
    <t xml:space="preserve">4. Calidad de la Atención </t>
  </si>
  <si>
    <t>5. Criterios empleados por el colaborador acreditado para decidir el ingreso o egreso de los niños, niñas o adolescentes</t>
  </si>
  <si>
    <t>6. La administración transparente, eficiente, eficaz e idónea de los recursos que conforman la subvención</t>
  </si>
  <si>
    <t xml:space="preserve">Puntaje Final </t>
  </si>
  <si>
    <t xml:space="preserve">Puntaje </t>
  </si>
  <si>
    <t>Puntaje</t>
  </si>
  <si>
    <t>Ponderador</t>
  </si>
  <si>
    <t>3. Logro de Resultados Esperados</t>
  </si>
  <si>
    <t>Resultado Visita Especial</t>
  </si>
  <si>
    <t>Resultado  Proceso Supervisión Financiero</t>
  </si>
  <si>
    <t>Principales Hallazgos</t>
  </si>
  <si>
    <t>(*) Independiente de los resultados que obtenga el proyecto en la evaluación general, se podrá no dar continuidad al convenio, si no se alcanza un comportamiento aceptable en cuanto a la administración de los recursos transferidos por el SENAME. Se entenderá por comportamiento aceptable, cuando el proyecto obtenga en la sumatoria de cada criterio de evaluación financiera ponderado un puntaje igual o superior a 3</t>
  </si>
  <si>
    <t>Puntaje Ámbitos</t>
  </si>
  <si>
    <t>Fecha Visita</t>
  </si>
  <si>
    <t>Nombre Institución 1</t>
  </si>
  <si>
    <t>Nombre Institución 2</t>
  </si>
  <si>
    <t>Nombre Institución 3</t>
  </si>
  <si>
    <t>REPORTE EVALUACIONES O AUDITORÍAS EXTERNAS</t>
  </si>
  <si>
    <t xml:space="preserve">PAUTA DE EVALUACIÓN DE DESEMPEÑO ANUAL </t>
  </si>
  <si>
    <t>RECOMENDACIÓN FINAL PAUTA EVALUACIÓN</t>
  </si>
  <si>
    <t>Estado de cumplimiento Hallazgos</t>
  </si>
  <si>
    <t>Criterio</t>
  </si>
  <si>
    <t xml:space="preserve">6. - La administración transparente, eficiente, eficaz e idónea de los recursos que conforman la subvención </t>
  </si>
  <si>
    <t>2. Cumplimiento de los objetivos del convenio (Logro de Objetivos del programa evaluado señalados en las Orientaciones Técnicas correspondientes)</t>
  </si>
  <si>
    <t>CRITERIOS DE CALIFICACIÓN Y PUNTAJE</t>
  </si>
  <si>
    <t>Trato digno y respetuoso con los niños, niñas, adolescentes y sus familias.</t>
  </si>
  <si>
    <t>Observaciones</t>
  </si>
  <si>
    <t>2.4</t>
  </si>
  <si>
    <t>Niños, niñas y adolescentes no reingresan a la modalidad para la realización de la misma pericia ordenada inicialmente.</t>
  </si>
  <si>
    <t>4.5</t>
  </si>
  <si>
    <t>Los ingresos se concretan vía Tribunales de Familia o Tribunales con competencia común en materias proteccionales o Fiscalías</t>
  </si>
  <si>
    <t>El DAM aplica criterios para priorizar el ingreso, dado el imperativo de garantizar condiciones de protección para los niños, niñas y adolescentes derivados desde los Tribunales de Familia y el Ministerio Público</t>
  </si>
  <si>
    <t>El proyecto cumple con los tiempos de  ejecución de los servicios de diagnósticos establecidos en las orientaciones técnicas.</t>
  </si>
  <si>
    <t>Indicación Metodológica</t>
  </si>
  <si>
    <t>No aplica</t>
  </si>
  <si>
    <t>El proyecto debe crear un vínculo de confianza; conocer su percepción sobre la derivación a diagnóstico; evaluar clínicamente su funcionamiento cognitivo y social; realizar evaluación psicológica a través de las técnicas atingentes a cada etapa de desarrollo. En caso de niños(as) pequeños, sesión de juego u observación de la relación con el adulto, en caso de lactantes. Conocer las fortalezas, recursos naturales y resilientes del niño(a) o adolescente. Explorar sintomatología presente y/o áreas del desarrollo afectadas. Aplicación de pruebas psicológicas al niño(a) o adolescente si se detecta necesidad de profundizar la evaluación en una determinada área del desarrollo. Los instrumentos seleccionados deben considerar la edad, las características del niño(a) o adolescente, la historia de participación del niño(a) en procedimientos judiciales u otras intervenciones</t>
  </si>
  <si>
    <t xml:space="preserve">0% a 49%  de los niños, niñas y adolescentes no reingresan a la modalidad para la realización de la misma pericia. </t>
  </si>
  <si>
    <t xml:space="preserve">50% a 89%  de los niños, niñas y adolescentes no reingresan a la modalidad para la realización de la misma pericia. </t>
  </si>
  <si>
    <t xml:space="preserve"> 90%  de los niños, niñas y adolescentes no reingresan a la modalidad para la realización de la misma pericia. </t>
  </si>
  <si>
    <t xml:space="preserve">91% de los niños, niñas y adolescentes no reingresan a la modalidad para la realización de la misma pericia. </t>
  </si>
  <si>
    <t>Dato SENAINFO. El % de cumplimiento (Calificación 3) está señalado en las Orientaciones Técnicas DAM</t>
  </si>
  <si>
    <t>0% a 49%  de los compromisos levantados son superados por parte del proyecto.</t>
  </si>
  <si>
    <t>50% a 89%  de los compromisos levantados son superados por parte del proyecto</t>
  </si>
  <si>
    <t>90% a 100% de los compromisos levantados son superados por parte del proyecto.</t>
  </si>
  <si>
    <t xml:space="preserve">0 a 99% de los casos ingresan sin orden de Tribunales de Familia o Tribunales con competencia común en materias proteccionales o Fiscalías. </t>
  </si>
  <si>
    <t>100% de los casos ingresan con orden de Tribunales de Familia o Tribunales con competencia común en materias proteccionales o Fiscalías.</t>
  </si>
  <si>
    <t>Base de datos Senainfo</t>
  </si>
  <si>
    <t>El proyecto cumple con los tiempos de ejecución de los servicios de diagnósticos entre un 25% a 52% de los casos</t>
  </si>
  <si>
    <t>El proyecto cumple con los tiempos de ejecución de los servicios de diagnósticos entre un 0% a 24% de los casos</t>
  </si>
  <si>
    <t>El proyecto cumple con los tiempos de ejecución de los servicios de diagnósticos en un 53% de los casos</t>
  </si>
  <si>
    <t>El proyecto cumple con los tiempos de ejecución de los servicios de diagnósticos por sobre un 54% de los casos</t>
  </si>
  <si>
    <t>Base de datos Senainfo
OOTT DAM establece como Meta el cumplimiento de los plazos en un 53% de los casos.</t>
  </si>
  <si>
    <t>No existen criterios priorización de casos para la gestión de la lista de espera o no se aplica "Guía de Criterios de Priorización para el Ingreso" definida en Orientaciones Técnicas.</t>
  </si>
  <si>
    <t>Existen criterios de priorización de casos, sin embargo no existe evidencia de su utilización para gestionar la lista de espera</t>
  </si>
  <si>
    <t>Existen criterios de priorización claramente establecido o se utiliza la Guía de Criterios de Priorización para el Ingreso" definida en Orientaciones Técnicas, existiendo evidencias de su uso para la gestión de la lista de espera</t>
  </si>
  <si>
    <t xml:space="preserve">El proyecto ha desarrollado nuevos criterios de priorización de casos en atención a características territoriales , de las exigencias de la judicatura u otras concordadas/validadas con la Dirección Regional </t>
  </si>
  <si>
    <t>Recomendación</t>
  </si>
  <si>
    <t>Puntaje Final Obtenido</t>
  </si>
  <si>
    <t>≤ 1,999</t>
  </si>
  <si>
    <t>Reprobado y/o No prorrogable automáticamente</t>
  </si>
  <si>
    <t>Aprobado con deficiencias a corregir</t>
  </si>
  <si>
    <t>Aprobado y/o Prorrogable Automáticamente</t>
  </si>
  <si>
    <t>rango</t>
  </si>
  <si>
    <r>
      <t xml:space="preserve">Fecha </t>
    </r>
    <r>
      <rPr>
        <sz val="9"/>
        <color rgb="FFFF0000"/>
        <rFont val="Calibri"/>
        <family val="2"/>
        <scheme val="minor"/>
      </rPr>
      <t>inicio</t>
    </r>
    <r>
      <rPr>
        <sz val="9"/>
        <color theme="1"/>
        <rFont val="Calibri"/>
        <family val="2"/>
        <scheme val="minor"/>
      </rPr>
      <t xml:space="preserve"> de Evaluación                               </t>
    </r>
  </si>
  <si>
    <t>Codigo del Proyecto</t>
  </si>
  <si>
    <t>Modalidad del Programa</t>
  </si>
  <si>
    <t xml:space="preserve">Región                             </t>
  </si>
  <si>
    <t>Institución que ejecuta proyecto</t>
  </si>
  <si>
    <t xml:space="preserve">Nombre del Proyecto    </t>
  </si>
  <si>
    <t>Fecha Inicio Convenio</t>
  </si>
  <si>
    <t>Fecha Término  Convenio</t>
  </si>
  <si>
    <t>Periodo evaluado</t>
  </si>
  <si>
    <t>(fecha de inicio - fecha de cierre)</t>
  </si>
  <si>
    <t>Puntaje Final:</t>
  </si>
  <si>
    <t>Calificación:</t>
  </si>
  <si>
    <t>OBSERVACIONES</t>
  </si>
  <si>
    <t xml:space="preserve">Firma profesionales  Comisión de Evaluación Anual de Desempeño </t>
  </si>
  <si>
    <t xml:space="preserve">CODIGO DE PROYECTO </t>
  </si>
  <si>
    <t>CODREG</t>
  </si>
  <si>
    <t>REGIÓN</t>
  </si>
  <si>
    <t>TIPO DE PROGRAMA</t>
  </si>
  <si>
    <t>NOMBRE DE PROYECTO</t>
  </si>
  <si>
    <t>INSTITUCION</t>
  </si>
  <si>
    <t>FECHA DE INICIO PROYECTO</t>
  </si>
  <si>
    <t>FECHA DE TÉRMINO CONVENIO</t>
  </si>
  <si>
    <t>DE TARAPACÁ</t>
  </si>
  <si>
    <t>CORPORACIÓN DE OPORTUNIDAD Y ACCION SOLIDARIA OPCION</t>
  </si>
  <si>
    <t>FUNDACION TIERRA DE ESPERANZA</t>
  </si>
  <si>
    <t>DAM - IQUIQUE</t>
  </si>
  <si>
    <t>DAM - ALTO HOSPICIO</t>
  </si>
  <si>
    <t>CORPORACIÓN SERVICIO PAZ Y JUSTICIA - SERPAJ CHILE</t>
  </si>
  <si>
    <t>DE COQUIMBO</t>
  </si>
  <si>
    <t>DAM - LA SERENA</t>
  </si>
  <si>
    <t>CORPORACIÓN GABRIELA MISTRAL</t>
  </si>
  <si>
    <t>DAM - COQUIMBO</t>
  </si>
  <si>
    <t>FUNDACIÓN MI CASA</t>
  </si>
  <si>
    <t>FUNDACIÓN CIUDAD DEL NIÑO EX CONSEJO DE DEFENSA DEL NINO</t>
  </si>
  <si>
    <t>DEL MAULE</t>
  </si>
  <si>
    <t>ORGANIZACIÓN NO GUBERNAMENTAL DE DESARROLLO HUMANO O O.N.G. PROYECTA</t>
  </si>
  <si>
    <t>DAM - ALFONSO BAEZA</t>
  </si>
  <si>
    <t>DAM - KELLUWUN</t>
  </si>
  <si>
    <t>FUNDACIÓN CENTRO REGIONAL DE ASISTENCIA TÉCNICA Y EMPRE.FUND.(CRATE)</t>
  </si>
  <si>
    <t>DAM - CURICO</t>
  </si>
  <si>
    <t>DAM - EKUN</t>
  </si>
  <si>
    <t>DAM - LINARES</t>
  </si>
  <si>
    <t>CORPORACION DE APOYO A LA NINEZ Y JUVENTUD EN RIESGO SOCIAL CORPORACION LLEQUEN</t>
  </si>
  <si>
    <t>DE LA ARAUCANÍA</t>
  </si>
  <si>
    <t>DAM - PILLELTU ANGOL</t>
  </si>
  <si>
    <t>DAM - VICTORIA</t>
  </si>
  <si>
    <t>DE LOS RÍOS</t>
  </si>
  <si>
    <t>DAM - PAILLACO</t>
  </si>
  <si>
    <t>DAM - CIUDAD DEL NIÑO VALDIVIA</t>
  </si>
  <si>
    <t>DEL LIBERTADOR B. O'HIGGINS</t>
  </si>
  <si>
    <t>DAM - LLEQUEN SAN FRANCISCO</t>
  </si>
  <si>
    <t>DAM - AYUN RANCAGUA</t>
  </si>
  <si>
    <t>DAM - OHIGGINS</t>
  </si>
  <si>
    <t>FUNDACION LEON BLOY PARA LA PROMOCION INTEGRAL DE LA FAMILIA</t>
  </si>
  <si>
    <t>DAM - PICHILEMU</t>
  </si>
  <si>
    <t>DAM - SAN FERNANDO</t>
  </si>
  <si>
    <t>DE MAGALLANES Y DE LA ANTÁRTICA CHILENA</t>
  </si>
  <si>
    <t>DAM - PUNTA ARENAS</t>
  </si>
  <si>
    <t>DE VALPARAÍSO</t>
  </si>
  <si>
    <t>DAM - MARGA MARGA</t>
  </si>
  <si>
    <t>CORPORACION DE EDUCACIÓN, REHABILITACION, CAPACITACION, ATENCION DE MENORES Y PERFECCIONAMIENTO</t>
  </si>
  <si>
    <t>DAM - VIÑA DEL MAR</t>
  </si>
  <si>
    <t>ASOCIACION CRISTIANA DE JOVENES DE VALPARAISO</t>
  </si>
  <si>
    <t>DAM - SAN ANTONIO</t>
  </si>
  <si>
    <t>ORGANIZACION COMUNITARIA FUNCIONAL CENTRO CULTURAL Y SOCIAL CENTRO DE APOYO AL NIÑO Y LA FAMILIA</t>
  </si>
  <si>
    <t>DE LOS LAGOS</t>
  </si>
  <si>
    <t>DAM - CIUDAD DEL NIÑO PUERTO MONTT</t>
  </si>
  <si>
    <t>DAM - CIUDAD DEL NIÑO OSORNO</t>
  </si>
  <si>
    <t>DE ARICA Y PARINACOTA</t>
  </si>
  <si>
    <t>DAM - CORFAL</t>
  </si>
  <si>
    <t>CORPORACION DE FORMACION LABORAL AL ADOLESCENTE - CORFAL</t>
  </si>
  <si>
    <t>DE AISÉN DEL GRAL. C. IBÁÑEZ DEL CAMPO</t>
  </si>
  <si>
    <t>DAM - AYSEN</t>
  </si>
  <si>
    <t>DEL BÍOBÍO</t>
  </si>
  <si>
    <t>DEL ÑUBLE</t>
  </si>
  <si>
    <t>DAM - RAYEN QUEN ARAUCO</t>
  </si>
  <si>
    <t>DAM - AYUN ÑUBLE</t>
  </si>
  <si>
    <t>DAM - AYUN CONCEPCION</t>
  </si>
  <si>
    <t>DAM - PILLELTU CONCEPCION</t>
  </si>
  <si>
    <t>DAM - LLEQUEN ÑUBLE</t>
  </si>
  <si>
    <t>DAM - LLEQUEN TALCAHUANO</t>
  </si>
  <si>
    <t>DAM - LLEQUEN VALPARAISO</t>
  </si>
  <si>
    <t>Indicación OOTT/ Normativa del Servicio</t>
  </si>
  <si>
    <t>Las carpetas individuales cuentan con la documentación indicada en los lineamientos de supervisión técnica vigentes.</t>
  </si>
  <si>
    <t>La dotación y horas del equipo de peritos/as, se ajustó al proyecto convenido.</t>
  </si>
  <si>
    <t>El equipo de trabajo contó con espacios de perfeccionamiento profesional.</t>
  </si>
  <si>
    <t>El proyecto cuenta con los certificados indicados en la Circular N°15 del año 2012.</t>
  </si>
  <si>
    <t>Definición</t>
  </si>
  <si>
    <t>El proyecto no presenta observaciones críticas y puede continuar su ejecución o iniciar la tramitación de la prórroga de convenio.</t>
  </si>
  <si>
    <t>Aprobado con Observaciones y/o Prorroga bajo criterio de la Dirección Regional</t>
  </si>
  <si>
    <t>El proyecto presenta observaciones referidas a aspectos específicos que necesitan ser potenciados y que no alteran la calidad de la atención. La decisión de prórroga (cuando se encuentra en el último año de ejecución del convenio) queda bajo criterio de la Dirección Regional.</t>
  </si>
  <si>
    <t>Según lo señalado en el Reglamento de la Ley 20032, Art. 48 bis.</t>
  </si>
  <si>
    <t xml:space="preserve">Se somete a evaluación la posibilidad de realizar un término anticipado de convenio. </t>
  </si>
  <si>
    <t>DEFICIENCIAS A SUPERAR:  Especificar claramente y en forma concreta qué aspectos requieren ser mejorados o fortalecidos.</t>
  </si>
  <si>
    <t>Este criterio se determina de acuerdo a la respuesta entregada en pregunta N°1 de la encuesta de opinión aplicada a los niños, niñas y adolescentes (Anexo N°2) y  en la encueta de opinión aplicada a los adultos relacionados (Anexo N°2).</t>
  </si>
  <si>
    <t>Las técnicas seleccionadas para la elaboración del diagnóstico corresponde a cada etapa de desarrollo evolutivo del NNA y son apropiadas para  el establecimiento de vínculo terapéutico como para realizar la evaluación pericial</t>
  </si>
  <si>
    <t>Para los descriptores en que se debe calificar a partir de los informes de supervisión, la calificación debe asignarse a partir del promedio obtenido  de la calificaciones dadas al descriptor, en las supervisión efectuadas en el periodo evaluado y su correpondiente conversion de la escala que se presenta en la hoja "Cálculo de descriptor de supervisiones" (hoja contigua a esta rúbrica).</t>
  </si>
  <si>
    <t>ÁMBITO 1</t>
  </si>
  <si>
    <t xml:space="preserve">1. </t>
  </si>
  <si>
    <t>Cumplimiento del respeto, promoción y protección de los derechos de los niños, niñas, adolescentes y sus familias.</t>
  </si>
  <si>
    <t xml:space="preserve">Resultado  Visita especial </t>
  </si>
  <si>
    <t>Resultado Proceso Supervisión</t>
  </si>
  <si>
    <t>Puntaje final</t>
  </si>
  <si>
    <t xml:space="preserve">Ponderador </t>
  </si>
  <si>
    <t xml:space="preserve">TOTAL ÁMBITO </t>
  </si>
  <si>
    <t>ÁMBITO 2</t>
  </si>
  <si>
    <t xml:space="preserve">2. </t>
  </si>
  <si>
    <t xml:space="preserve">Cumplimiento de los objetivos del convenio </t>
  </si>
  <si>
    <t xml:space="preserve"> Senainfo</t>
  </si>
  <si>
    <t>ÁMBITO 3</t>
  </si>
  <si>
    <t xml:space="preserve">3. </t>
  </si>
  <si>
    <t>Logro de Resultados Esperados</t>
  </si>
  <si>
    <t xml:space="preserve">Resultado Visita Especial </t>
  </si>
  <si>
    <t xml:space="preserve">3.1 </t>
  </si>
  <si>
    <t>3.2</t>
  </si>
  <si>
    <t>ÁMBITO 4</t>
  </si>
  <si>
    <t xml:space="preserve">4. </t>
  </si>
  <si>
    <t>Calidad de la Atención</t>
  </si>
  <si>
    <t>ÁMBITO 5</t>
  </si>
  <si>
    <t xml:space="preserve">5. </t>
  </si>
  <si>
    <t xml:space="preserve">Criterios empleados por el colaborador acreditado para decidir el ingreso o egreso de los niños, niñas o adolescentes </t>
  </si>
  <si>
    <t>ÁMBITO 6</t>
  </si>
  <si>
    <t xml:space="preserve">6. - </t>
  </si>
  <si>
    <t>La administración transparente, eficiente, eficaz e idónea de los recursos que conforman la subvención (*)</t>
  </si>
  <si>
    <t>Presentación de rendición de cuentas de fondos de subvención transferidos por SENAME</t>
  </si>
  <si>
    <t>Respaldo de gastos realizados con fondos de subvención transferidos por SENAME</t>
  </si>
  <si>
    <t>Tratamiento de los gastos rechazados</t>
  </si>
  <si>
    <t>RESUMEN DE LA EVALUACIÓN</t>
  </si>
  <si>
    <r>
      <rPr>
        <b/>
        <sz val="11"/>
        <color theme="0"/>
        <rFont val="Calibri"/>
        <family val="2"/>
        <scheme val="minor"/>
      </rPr>
      <t xml:space="preserve">CRITERIOS OBJETIVOS: </t>
    </r>
    <r>
      <rPr>
        <sz val="11"/>
        <color theme="0"/>
        <rFont val="Calibri"/>
        <family val="2"/>
        <scheme val="minor"/>
      </rPr>
      <t xml:space="preserve">
</t>
    </r>
    <r>
      <rPr>
        <b/>
        <sz val="11"/>
        <color theme="0"/>
        <rFont val="Calibri"/>
        <family val="2"/>
        <scheme val="minor"/>
      </rPr>
      <t xml:space="preserve">A) TRATO DIGNO Y RESPETUOSO </t>
    </r>
    <r>
      <rPr>
        <sz val="11"/>
        <color theme="0"/>
        <rFont val="Calibri"/>
        <family val="2"/>
        <scheme val="minor"/>
      </rPr>
      <t xml:space="preserve">(1.1, 2.2, 4.1,4.4. 4.5,4.6 Y 5.1)
</t>
    </r>
    <r>
      <rPr>
        <b/>
        <sz val="11"/>
        <color theme="0"/>
        <rFont val="Calibri"/>
        <family val="2"/>
        <scheme val="minor"/>
      </rPr>
      <t xml:space="preserve">B) REVINCULACIÓN FAMILIAR O LA BÚSQUEDA DE  UNA MEDIDA DE CUIDADO DEFINITIVO CON BASE FAMILIAR (2,1 y 5.3)
C) IDONEIDAD Y PERTINENCIA DE LA INTERVENCIÓN </t>
    </r>
    <r>
      <rPr>
        <sz val="11"/>
        <color theme="0"/>
        <rFont val="Calibri"/>
        <family val="2"/>
        <scheme val="minor"/>
      </rPr>
      <t xml:space="preserve">(3.1.,3.2,4.2,4.3 y 5.2 )
</t>
    </r>
  </si>
  <si>
    <t>2,999 - 2,4</t>
  </si>
  <si>
    <t>2,399 - 2,000</t>
  </si>
  <si>
    <t>RESULTADO FINAL DE EVALUACIÓN</t>
  </si>
  <si>
    <t>ANEXO N° 5 -DIAGNÓSTICO AMBULATORIO</t>
  </si>
  <si>
    <t>El proyecto cuenta con espacios habilitados/comprometidos para la atención y evaluación de los niños, niñas, adolescentes y/o adultos Relacionados.</t>
  </si>
  <si>
    <t>2.5</t>
  </si>
  <si>
    <t>La evaluación incluye planificación del trabajo por parte del equipo interviniente.</t>
  </si>
  <si>
    <t>Evaluación diagnóstica consideró una visión completa de posible daño asociado a la vulneración de derechos de los niños, niñas y adolescentes.</t>
  </si>
  <si>
    <t>INFORMACIÓN PROVISTA POR DEPRODE</t>
  </si>
  <si>
    <t>Menos del 50%  de NNA y/o adultos relacionado señala  haber recibido un trato digno y respetuoso.</t>
  </si>
  <si>
    <t>Aplicación de Cuestionario ambulatorio a un número ideal de 6 NNA y/o adultos en total. En caso de ser inferior a 6 encuestados, se deberá aplicar el porcentaje señalado a la cantidad total de encuestados en la visita especial.</t>
  </si>
  <si>
    <t>Entre el 50% y 66% NNA y/o adulto relacionado señalan haber recibido un trato digno y respetuoso.</t>
  </si>
  <si>
    <r>
      <t xml:space="preserve">Para los descriptores en que se debe calificar a partir de los informes de supervisión, la calificación debe asignarse a partir del promedio obtenido  de la calificaciones dadas al descriptor, en las supervisión efectuadas en el periodo evaluado y su correpondiente conversion de la escala que se presenta en la hoja "Cálculo de descriptor de supervisiones" (hoja contigua a esta rúbrica). </t>
    </r>
    <r>
      <rPr>
        <b/>
        <sz val="9"/>
        <color theme="1"/>
        <rFont val="Calibri"/>
        <family val="2"/>
        <scheme val="minor"/>
      </rPr>
      <t>En este caso debe ingresar todos los puntajes que se encuentren disponibles para esta dimensión, obteniendo desde ahí el promedio y como consecuencia, la homologación de puntaje.</t>
    </r>
  </si>
  <si>
    <r>
      <t xml:space="preserve">Para los descriptores en que se debe calificar a partir de los informes de supervisión, la calificación debe asignarse a partir del promedio obtenido  de la calificaciones dadas al descriptor, en las supervisión efectuadas en el periodo evaluado y su correpondiente conversion de la escala que se presenta en la hoja "Cálculo de descriptor de supervisiones" (hoja contigua a esta rúbrica). </t>
    </r>
    <r>
      <rPr>
        <b/>
        <sz val="9"/>
        <color theme="1"/>
        <rFont val="Calibri"/>
        <family val="2"/>
        <scheme val="minor"/>
      </rPr>
      <t>En este caso debe ingresar todos los puntajes que se encuentren disponibles para los criterios señalados, obteniendo desde ahí el promedio y como consecuencia, la homologación de puntaje.</t>
    </r>
  </si>
  <si>
    <t>Resultado obtenido del Proceso de Supervisión,Informe de Supervisión  2019,  Criterios 2.1.5 
Informe de Supervisión 2020 criterio 4.2.8</t>
  </si>
  <si>
    <t>Resultado obtenido del Proceso de Supervisión,Informe de Supervisión  2019,  Criterios 4.1.1
Informe de Supervisión 2020 criterio 4.1.2</t>
  </si>
  <si>
    <t>Resultado obtenido del Proceso de Supervisión,Informe de Supervisión  2019,  Criterios 4.1.5
Informe de Supervisión 2020 criterio 4.2.2</t>
  </si>
  <si>
    <t>Revisión in situ – Acta Levantamiento de Hallazgos. Informe de Supervisión año 2019 criterio 1.1.2; Informe de Supervisión año 2020 criterio 1.1.2</t>
  </si>
  <si>
    <t>Resultado obtenido del Proceso de Supervisión,Informe de Supervisión  2019,  criterio 1.2.2
 Informe de Supervisión 2020 criterio 1.3.2</t>
  </si>
  <si>
    <t>Resultado obtenido del Proceso de Supervisión,Informe de Supervisión  2019,  criterio 1.2.1
 Informe de Supervisión 2020 criterio 1.3.1</t>
  </si>
  <si>
    <t>Resultado obtenido del Proceso de Supervisión,Informe de Supervisión  2019,  criterio 1.2.5
 Informe de Supervisión 2020 criterio 1.3.5</t>
  </si>
  <si>
    <t>Resultado obtenido del Proceso de Supervisión,Informe de Supervisión  2019,  criterio 1.2.6
 Informe de Supervisión 2020 criterio 1.3.6</t>
  </si>
  <si>
    <t>Resultado obtenido del Proceso de Supervisión,Informe de Supervisión  2019,  criterio 1.2.3
 Informe de Supervisión 2020 criterio 1.3.3
Circular N°15 19/10/2012</t>
  </si>
  <si>
    <t>Resultado obtenido del Proceso de Supervisión,Informe de Supervisión  2019,  Criterios 2.1.1, 2.1.2, 2.1.4. 
Informe de Supervisión 2020 Dimensión 3.1 Carpetas individuales de los NNA (todos los criterios)</t>
  </si>
  <si>
    <t xml:space="preserve">El proyecto no presentó en 3 o más meses la Rendición de Cuentas, o habiendo presentado todas las que corresponden (con movimiento o sin movimiento), presentó  3 o más fuera del plazo establecido. </t>
  </si>
  <si>
    <t xml:space="preserve">El proyecto no presentó en 1 o 2 meses la Rendición de Cuentas, o habíendo presentado todas las que corresponden (con movimiento o sin movimiento), presentó  1 o 2 fuera del plazo establecido. </t>
  </si>
  <si>
    <t>El proyecto presentó todos los meses su Rendicion de Cuentas dentro del plazo establecido</t>
  </si>
  <si>
    <t>NO APLICA</t>
  </si>
  <si>
    <t>El proyecto presentó gastos observados, por no adjuntar respaldo valido o presenta gastos sujetos a aclaración, y no los ha subsanado, o habiendolos subsanado  el total o parte, se subsanó con descuento de la subvencion.</t>
  </si>
  <si>
    <t>El proyecto presentó gastos observados, por no adjuntar respaldo valido o presenta gastos sujetos a aclaración, y los subsana en parte adjuntando el respaldo valido y otra parte con devolución a la cuenta corriente del proyecto.</t>
  </si>
  <si>
    <t>El proyecto no presenta gastos observados</t>
  </si>
  <si>
    <t>El proyecto no presenta el registro de inventario y de bodega.</t>
  </si>
  <si>
    <t>El proyecto registra todas sus compras de bienes de uso o consumo, en el inventario y en los registros de bodega,  pero presenta descuadre.</t>
  </si>
  <si>
    <t>El proyecto registra todas sus compras de bienes de uso o consumo en el inventario o registro bodega, y no presenta descuadre en ninguno de estos registros.</t>
  </si>
  <si>
    <t>El proyecto presenta gastos rechazados que deben ser devueltos a la cuenta corriente y no los ha realizado.</t>
  </si>
  <si>
    <t>El proyecto presenta gastos rechazados  y los subsana con descuento de la subvencion.</t>
  </si>
  <si>
    <t>El proyecto no presenta gastos rechazados  que deban ser devueltos a la cuenta corriente del proyecto.</t>
  </si>
  <si>
    <t>El proyecto no cuenta con espacios habilitados/comprometidos para la atención y evaluación de los niños, niñas, adolescentes y/o adultos Relacionados.</t>
  </si>
  <si>
    <t xml:space="preserve">Evaluaciones dan respuesta a la pregunta jurídica. </t>
  </si>
  <si>
    <t>Cumple en la aplicación de procedimientos reglamentarios, circulares y normativa establecida por el Servicio.</t>
  </si>
  <si>
    <t>Compromisos levantados con seguimiento en fase ex dure. son superados por parte del proyecto DAM</t>
  </si>
  <si>
    <t>Son idóneos los  profesionales responsables del proceso de intervención brindado a los NNA y adultos relacionados (cumplen perfil de cargo).</t>
  </si>
  <si>
    <t xml:space="preserve">Profesionales del proyecto contaron con espacios de cuidado de equipo. </t>
  </si>
  <si>
    <t>Revisión in situ – Acta Levantamiento de Hallazgos. Supervisión,Informe de Supervisión  2019,  criterio 1.2.5
 Informe de Supervisión 2020 criterio 1.3.5</t>
  </si>
  <si>
    <t xml:space="preserve"> Registro Senainfo
Resultado Visita Especial</t>
  </si>
  <si>
    <t>Revisión in situ – Acta Levantamiento de Hallazgos. Supervisión,Informe de Supervisión  2019,  criterio 1.2.2
 Informe de Supervisión 2020 criterio 1.3.2</t>
  </si>
  <si>
    <t>Revisión in situ – Acta Levantamiento de Hallazgos. Supervisión,Informe de Supervisión  2019,  criterio 1.2.1
 Informe de Supervisión 2020 criterio 1.3.1</t>
  </si>
  <si>
    <t>Revisión in situ – Acta Levantamiento de Hallazgos. Supervisión,Informe de Supervisión  2019,  criterio 1.2.6
 Informe de Supervisión 2020 criterio 1.3.6</t>
  </si>
  <si>
    <t>Revisión in situ – Acta Levantamiento de Hallazgos. Supervisión,Informe de Supervisión  2019,  criterio 1.2.3
 Informe de Supervisión 2020 criterio 1.3.3</t>
  </si>
  <si>
    <t>Nota Supv 1</t>
  </si>
  <si>
    <t>Nota Supv 2</t>
  </si>
  <si>
    <t>Nota Supv 3</t>
  </si>
  <si>
    <t>Nota Supv 4</t>
  </si>
  <si>
    <t>Nota Supv 5</t>
  </si>
  <si>
    <t>Nota Supv 6</t>
  </si>
  <si>
    <t>Puntaje promedio supervisiones</t>
  </si>
  <si>
    <t xml:space="preserve">Puntaje convertido </t>
  </si>
  <si>
    <r>
      <t xml:space="preserve">Escala de conversión: 
</t>
    </r>
    <r>
      <rPr>
        <b/>
        <u/>
        <sz val="12"/>
        <color theme="1"/>
        <rFont val="Calibri"/>
        <family val="2"/>
        <scheme val="minor"/>
      </rPr>
      <t>Puntaje 1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inferior a 2,0.</t>
    </r>
    <r>
      <rPr>
        <sz val="12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>Puntaje 2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entre 2,0 y 2,5.</t>
    </r>
    <r>
      <rPr>
        <sz val="12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>Puntaje 3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superior o igual a 2,6.</t>
    </r>
  </si>
  <si>
    <t>67% y el 100% de NNA y/o adultos relacionados señalan  haber recibido un trato digno y respetuoso.</t>
  </si>
  <si>
    <t xml:space="preserve">Revisión in situ – Acta Levantamiento de Hallazgos. </t>
  </si>
  <si>
    <t>DAM - PAUNA ANTOFAGASTA</t>
  </si>
  <si>
    <t>DAM - PAUNA</t>
  </si>
  <si>
    <t>DAM - YANAPAY ANTOFAGASTA</t>
  </si>
  <si>
    <t>DAM - COPIAPO</t>
  </si>
  <si>
    <t>DAM - COPIAPO CALDERA</t>
  </si>
  <si>
    <t>DAM - ALENN</t>
  </si>
  <si>
    <t>DAM - AMIGO PROVINCIA DEL HUASCO</t>
  </si>
  <si>
    <t>DAM - VICUÑA</t>
  </si>
  <si>
    <t>DAM - OVALLE</t>
  </si>
  <si>
    <t>DAM - CHOAPA CORPORACIÓN GABRIELA MISTRAL</t>
  </si>
  <si>
    <t>DAM - QUILLOTA PETORCA AYMURAY</t>
  </si>
  <si>
    <t>DAM - CENTRO DE DIAGNOSTICO PERICIAL SAN FELIPE LOS ANDES</t>
  </si>
  <si>
    <t>DAM - RENGO</t>
  </si>
  <si>
    <t>DAM - SANTA CRUZ</t>
  </si>
  <si>
    <t>DAM - SAN VICENTE</t>
  </si>
  <si>
    <t>DAM - CIUDAD DEL NIÑO CAUQUENES</t>
  </si>
  <si>
    <t>DAM - CIUDAD DEL NIÑO LOS ANGELES</t>
  </si>
  <si>
    <t>DAM - PILLELTU TEMUCO</t>
  </si>
  <si>
    <t>DAM - PILLELTU PADRE LAS CASAS</t>
  </si>
  <si>
    <t>DAM - CIUDAD DEL NIÑO PROVINCIA DE OSORNO</t>
  </si>
  <si>
    <t>DAM - PUERTO MONTT</t>
  </si>
  <si>
    <t>DAM - CIUDAD DEL NIÑO CHILOE</t>
  </si>
  <si>
    <t>DAM - COYHAIQUE</t>
  </si>
  <si>
    <t>DAM - JEKE &amp; SELAS</t>
  </si>
  <si>
    <t>DAM - CONCHALI</t>
  </si>
  <si>
    <t>DAM - CIUDAD DEL NIÑO PUENTE ALTO</t>
  </si>
  <si>
    <t>DAM - CIUDAD DEL NIÑO MAIPU PUDAHUEL</t>
  </si>
  <si>
    <t>DAM - INDEPENDENCIA</t>
  </si>
  <si>
    <t>DAM - ESTACION CENTRAL</t>
  </si>
  <si>
    <t>DAM - MELIPILLA</t>
  </si>
  <si>
    <t>DAM - SANTIAGO</t>
  </si>
  <si>
    <t>DAM - LA FLORIDA</t>
  </si>
  <si>
    <t>DAM - LA GRANJA</t>
  </si>
  <si>
    <t>DAM - RUCAWE LA PINTANA</t>
  </si>
  <si>
    <t>DAM - LA PINTANA</t>
  </si>
  <si>
    <t>DAM - SAN BERNARDO</t>
  </si>
  <si>
    <t>DAM - HELLEN KELLER TALAGANTE</t>
  </si>
  <si>
    <t>DAM - LO PRADO</t>
  </si>
  <si>
    <t>DAM - CIUDAD DEL NIÑO MAIPU</t>
  </si>
  <si>
    <t>DAM - HELLEN KELLER COLINA</t>
  </si>
  <si>
    <t>DAM - QUINTA NORMAL</t>
  </si>
  <si>
    <t>DAM - ÑUÑOA</t>
  </si>
  <si>
    <t>DAM - HELLEN KELLER TALAGANTE II</t>
  </si>
  <si>
    <t>DAM - CISTERNA</t>
  </si>
  <si>
    <t>CORPORACIÓN PRODEL</t>
  </si>
  <si>
    <t>CONGREGACIÓN RELIGIOSOS TERCIARIOS CAPUCHINOS</t>
  </si>
  <si>
    <t>O.N.G. CORPORACION CAPREIS</t>
  </si>
  <si>
    <t>CORPORACION METODISTA</t>
  </si>
  <si>
    <t>CORPORACIÓN ASOCIACIÓN PRO DERECHOS DE LOS NIÑOS Y JOVENES - PRODENI</t>
  </si>
  <si>
    <t>CORPORACIÓN EDUCACIONAL Y ASISTENCIAL HELLEN KELLER</t>
  </si>
  <si>
    <t>DE ANTOFAGASTA</t>
  </si>
  <si>
    <t>DE ATACAMA</t>
  </si>
  <si>
    <t>METROPOLITANA</t>
  </si>
  <si>
    <r>
      <t xml:space="preserve">PAUTA DE EVALUACIÓN DE DESEMPEÑO ANUAL
</t>
    </r>
    <r>
      <rPr>
        <b/>
        <sz val="12"/>
        <color theme="1"/>
        <rFont val="Calibri"/>
        <family val="2"/>
        <scheme val="minor"/>
      </rPr>
      <t>DEPARTAMENTO DE PROTECCIÓN DE DERECHOS</t>
    </r>
  </si>
  <si>
    <t>SISTEMA PROGRAMAS AMBULATORIOS</t>
  </si>
  <si>
    <t>Calificación 1</t>
  </si>
  <si>
    <t>Calificación 2</t>
  </si>
  <si>
    <t>Calificación 3</t>
  </si>
  <si>
    <t>Calificación 4</t>
  </si>
  <si>
    <t>Resultado obtenido del Proceso de Supervisión, (Informe de Supervisión  2019, Dimensión 3.1, Criterios 3.1.3 y 3.1.6)   Informe de Supervisión 2020 criterios 4.1.3 / 4.1.6)</t>
  </si>
  <si>
    <r>
      <t xml:space="preserve">Resultado obtenido del Proceso de Supervisión, (Informe de Supervisión  2019  </t>
    </r>
    <r>
      <rPr>
        <b/>
        <sz val="9"/>
        <color theme="1"/>
        <rFont val="Calibri"/>
        <family val="2"/>
        <scheme val="minor"/>
      </rPr>
      <t>Dimensión 2.2</t>
    </r>
    <r>
      <rPr>
        <sz val="9"/>
        <color theme="1"/>
        <rFont val="Calibri"/>
        <family val="2"/>
        <scheme val="minor"/>
      </rPr>
      <t xml:space="preserve">.y 2020, </t>
    </r>
    <r>
      <rPr>
        <b/>
        <sz val="9"/>
        <color theme="1"/>
        <rFont val="Calibri"/>
        <family val="2"/>
        <scheme val="minor"/>
      </rPr>
      <t>Dimensión 3.2. todos los criterios</t>
    </r>
  </si>
  <si>
    <r>
      <rPr>
        <sz val="18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
PARA EL CASO DE PERIODOS DE EVALUACIÓN EN QUE UN CRITERIO NO HAYA SIDO SUPERVISADO Y POR TANTO </t>
    </r>
    <r>
      <rPr>
        <b/>
        <sz val="11"/>
        <color theme="1"/>
        <rFont val="Calibri"/>
        <family val="2"/>
        <scheme val="minor"/>
      </rPr>
      <t>NO CUENTE CON CALIFICACIÓN,</t>
    </r>
    <r>
      <rPr>
        <sz val="11"/>
        <color theme="1"/>
        <rFont val="Calibri"/>
        <family val="2"/>
        <scheme val="minor"/>
      </rPr>
      <t xml:space="preserve"> DEBERÁ UTILIZARSE LA </t>
    </r>
    <r>
      <rPr>
        <b/>
        <sz val="11"/>
        <color theme="1"/>
        <rFont val="Calibri"/>
        <family val="2"/>
        <scheme val="minor"/>
      </rPr>
      <t>ÚLTIMA NOTA OBTENIDA EN LA ANTERIOR SUPERVISIÓN EFECTUADA A ESE CRITERIO</t>
    </r>
  </si>
  <si>
    <t>≥3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</si>
</sst>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"/>
    <numFmt numFmtId="165" formatCode="0.000"/>
    <numFmt numFmtId="166" formatCode="_(* #,##0_);_(* \(#,##0\);_(* &quot;-&quot;??_);_(@_)"/>
    <numFmt numFmtId="167" formatCode="_(* #,##0.000_);_(* \(#,##0.000\);_(* &quot;-&quot;??_);_(@_)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4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b/>
      <i/>
      <sz val="12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b/>
      <i/>
      <sz val="10"/>
      <name val="Calibri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sz val="8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33" fillId="0" borderId="0" applyNumberFormat="0" applyFill="0" applyBorder="0" applyAlignment="0" applyProtection="0"/>
    <xf numFmtId="0" fontId="34" fillId="9" borderId="41" applyNumberFormat="0" applyAlignment="0" applyProtection="0"/>
    <xf numFmtId="0" fontId="35" fillId="9" borderId="40" applyNumberFormat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0" applyNumberFormat="0" applyFill="0" applyBorder="0" applyAlignment="0" applyProtection="0"/>
    <xf numFmtId="0" fontId="40" fillId="11" borderId="0" applyNumberFormat="0" applyBorder="0" applyAlignment="0" applyProtection="0"/>
    <xf numFmtId="0" fontId="41" fillId="12" borderId="0" applyNumberFormat="0" applyBorder="0" applyAlignment="0" applyProtection="0"/>
    <xf numFmtId="0" fontId="42" fillId="13" borderId="40" applyNumberFormat="0" applyAlignment="0" applyProtection="0"/>
    <xf numFmtId="0" fontId="43" fillId="0" borderId="48" applyNumberFormat="0" applyFill="0" applyAlignment="0" applyProtection="0"/>
    <xf numFmtId="0" fontId="28" fillId="14" borderId="49" applyNumberFormat="0" applyAlignment="0" applyProtection="0"/>
    <xf numFmtId="0" fontId="44" fillId="0" borderId="0" applyNumberFormat="0" applyFill="0" applyBorder="0" applyAlignment="0" applyProtection="0"/>
    <xf numFmtId="0" fontId="1" fillId="15" borderId="50" applyNumberFormat="0" applyFont="0" applyAlignment="0" applyProtection="0"/>
    <xf numFmtId="0" fontId="45" fillId="0" borderId="0" applyNumberFormat="0" applyFill="0" applyBorder="0" applyAlignment="0" applyProtection="0"/>
    <xf numFmtId="0" fontId="2" fillId="0" borderId="51" applyNumberFormat="0" applyFill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9" fillId="39" borderId="0" applyNumberFormat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7" fillId="0" borderId="0" applyNumberFormat="0" applyFill="0" applyBorder="0" applyAlignment="0" applyProtection="0"/>
  </cellStyleXfs>
  <cellXfs count="334">
    <xf numFmtId="0" fontId="0" fillId="0" borderId="0" xfId="0"/>
    <xf numFmtId="0" fontId="6" fillId="2" borderId="16" xfId="0" applyFont="1" applyFill="1" applyBorder="1" applyAlignment="1"/>
    <xf numFmtId="0" fontId="7" fillId="4" borderId="1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/>
    </xf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/>
    <xf numFmtId="0" fontId="0" fillId="3" borderId="16" xfId="0" applyFill="1" applyBorder="1"/>
    <xf numFmtId="0" fontId="0" fillId="3" borderId="0" xfId="0" applyFill="1" applyBorder="1"/>
    <xf numFmtId="0" fontId="0" fillId="3" borderId="32" xfId="0" applyFill="1" applyBorder="1"/>
    <xf numFmtId="166" fontId="10" fillId="3" borderId="16" xfId="2" applyNumberFormat="1" applyFont="1" applyFill="1" applyBorder="1" applyAlignment="1" applyProtection="1">
      <alignment vertical="center"/>
    </xf>
    <xf numFmtId="0" fontId="5" fillId="3" borderId="0" xfId="0" applyFont="1" applyFill="1" applyBorder="1"/>
    <xf numFmtId="14" fontId="5" fillId="0" borderId="32" xfId="0" applyNumberFormat="1" applyFont="1" applyFill="1" applyBorder="1"/>
    <xf numFmtId="166" fontId="6" fillId="3" borderId="16" xfId="2" applyNumberFormat="1" applyFont="1" applyFill="1" applyBorder="1" applyAlignment="1" applyProtection="1">
      <alignment horizontal="left" vertical="center"/>
    </xf>
    <xf numFmtId="0" fontId="13" fillId="6" borderId="32" xfId="0" applyFont="1" applyFill="1" applyBorder="1"/>
    <xf numFmtId="166" fontId="10" fillId="3" borderId="16" xfId="2" applyNumberFormat="1" applyFont="1" applyFill="1" applyBorder="1" applyAlignment="1" applyProtection="1">
      <alignment horizontal="left" vertical="center"/>
    </xf>
    <xf numFmtId="0" fontId="5" fillId="0" borderId="32" xfId="0" applyFont="1" applyFill="1" applyBorder="1"/>
    <xf numFmtId="166" fontId="10" fillId="3" borderId="16" xfId="2" applyNumberFormat="1" applyFont="1" applyFill="1" applyBorder="1" applyAlignment="1" applyProtection="1">
      <alignment vertical="center" wrapText="1"/>
    </xf>
    <xf numFmtId="166" fontId="13" fillId="3" borderId="0" xfId="2" applyNumberFormat="1" applyFont="1" applyFill="1" applyBorder="1" applyAlignment="1" applyProtection="1">
      <alignment vertical="center" wrapText="1"/>
    </xf>
    <xf numFmtId="166" fontId="14" fillId="3" borderId="14" xfId="2" applyNumberFormat="1" applyFont="1" applyFill="1" applyBorder="1"/>
    <xf numFmtId="166" fontId="16" fillId="3" borderId="22" xfId="2" applyNumberFormat="1" applyFont="1" applyFill="1" applyBorder="1" applyAlignment="1" applyProtection="1">
      <alignment horizontal="left" vertical="center" wrapText="1"/>
      <protection locked="0"/>
    </xf>
    <xf numFmtId="166" fontId="16" fillId="3" borderId="33" xfId="2" applyNumberFormat="1" applyFont="1" applyFill="1" applyBorder="1" applyAlignment="1" applyProtection="1">
      <alignment horizontal="left" vertical="center" wrapText="1"/>
      <protection locked="0"/>
    </xf>
    <xf numFmtId="166" fontId="17" fillId="3" borderId="16" xfId="2" applyNumberFormat="1" applyFont="1" applyFill="1" applyBorder="1" applyAlignment="1">
      <alignment horizontal="center"/>
    </xf>
    <xf numFmtId="166" fontId="17" fillId="3" borderId="0" xfId="2" applyNumberFormat="1" applyFont="1" applyFill="1" applyBorder="1" applyAlignment="1">
      <alignment horizontal="center"/>
    </xf>
    <xf numFmtId="166" fontId="18" fillId="3" borderId="0" xfId="2" applyNumberFormat="1" applyFont="1" applyFill="1" applyBorder="1" applyAlignment="1">
      <alignment vertical="center"/>
    </xf>
    <xf numFmtId="166" fontId="18" fillId="3" borderId="32" xfId="2" applyNumberFormat="1" applyFont="1" applyFill="1" applyBorder="1" applyAlignment="1">
      <alignment vertical="center"/>
    </xf>
    <xf numFmtId="166" fontId="19" fillId="3" borderId="14" xfId="2" applyNumberFormat="1" applyFont="1" applyFill="1" applyBorder="1" applyAlignment="1">
      <alignment horizontal="left" vertical="center"/>
    </xf>
    <xf numFmtId="166" fontId="16" fillId="3" borderId="16" xfId="2" applyNumberFormat="1" applyFont="1" applyFill="1" applyBorder="1" applyAlignment="1">
      <alignment horizontal="center"/>
    </xf>
    <xf numFmtId="166" fontId="16" fillId="3" borderId="0" xfId="2" applyNumberFormat="1" applyFont="1" applyFill="1" applyBorder="1" applyAlignment="1">
      <alignment horizontal="center"/>
    </xf>
    <xf numFmtId="166" fontId="16" fillId="3" borderId="32" xfId="2" applyNumberFormat="1" applyFont="1" applyFill="1" applyBorder="1" applyAlignment="1"/>
    <xf numFmtId="0" fontId="0" fillId="0" borderId="14" xfId="0" applyBorder="1"/>
    <xf numFmtId="0" fontId="0" fillId="0" borderId="22" xfId="0" applyBorder="1"/>
    <xf numFmtId="0" fontId="0" fillId="0" borderId="33" xfId="0" applyBorder="1"/>
    <xf numFmtId="0" fontId="21" fillId="0" borderId="30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14" fontId="21" fillId="0" borderId="30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14" fontId="9" fillId="0" borderId="5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14" fontId="22" fillId="0" borderId="5" xfId="0" applyNumberFormat="1" applyFont="1" applyFill="1" applyBorder="1" applyAlignment="1">
      <alignment horizontal="center" vertical="center" wrapText="1"/>
    </xf>
    <xf numFmtId="1" fontId="23" fillId="7" borderId="5" xfId="1" applyNumberFormat="1" applyFont="1" applyFill="1" applyBorder="1" applyAlignment="1">
      <alignment horizontal="center" vertical="center"/>
    </xf>
    <xf numFmtId="9" fontId="23" fillId="4" borderId="5" xfId="1" applyFont="1" applyFill="1" applyBorder="1" applyAlignment="1">
      <alignment horizontal="center" vertical="center"/>
    </xf>
    <xf numFmtId="1" fontId="23" fillId="0" borderId="7" xfId="1" applyNumberFormat="1" applyFont="1" applyFill="1" applyBorder="1" applyAlignment="1">
      <alignment horizontal="center" vertical="center"/>
    </xf>
    <xf numFmtId="9" fontId="23" fillId="4" borderId="8" xfId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1" fontId="0" fillId="0" borderId="0" xfId="0" applyNumberFormat="1" applyBorder="1" applyProtection="1"/>
    <xf numFmtId="0" fontId="2" fillId="0" borderId="0" xfId="0" applyFont="1"/>
    <xf numFmtId="165" fontId="7" fillId="0" borderId="24" xfId="0" applyNumberFormat="1" applyFont="1" applyBorder="1" applyAlignment="1">
      <alignment horizontal="center" vertical="center"/>
    </xf>
    <xf numFmtId="0" fontId="0" fillId="2" borderId="0" xfId="0" applyFill="1"/>
    <xf numFmtId="1" fontId="0" fillId="2" borderId="0" xfId="0" applyNumberFormat="1" applyFill="1"/>
    <xf numFmtId="0" fontId="2" fillId="2" borderId="0" xfId="0" applyFont="1" applyFill="1"/>
    <xf numFmtId="0" fontId="27" fillId="8" borderId="0" xfId="3" applyFont="1" applyFill="1" applyBorder="1"/>
    <xf numFmtId="0" fontId="26" fillId="8" borderId="0" xfId="3" quotePrefix="1" applyFont="1" applyFill="1" applyBorder="1" applyAlignment="1">
      <alignment horizontal="left" vertical="top" wrapText="1"/>
    </xf>
    <xf numFmtId="164" fontId="26" fillId="8" borderId="0" xfId="3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center"/>
    </xf>
    <xf numFmtId="0" fontId="10" fillId="5" borderId="23" xfId="0" applyFont="1" applyFill="1" applyBorder="1" applyAlignment="1">
      <alignment horizontal="justify" vertical="top" wrapText="1"/>
    </xf>
    <xf numFmtId="0" fontId="0" fillId="2" borderId="0" xfId="0" applyFont="1" applyFill="1"/>
    <xf numFmtId="0" fontId="29" fillId="2" borderId="0" xfId="0" applyFont="1" applyFill="1"/>
    <xf numFmtId="1" fontId="21" fillId="4" borderId="5" xfId="0" applyNumberFormat="1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164" fontId="2" fillId="2" borderId="23" xfId="1" applyNumberFormat="1" applyFont="1" applyFill="1" applyBorder="1" applyAlignment="1">
      <alignment horizontal="center" vertical="center"/>
    </xf>
    <xf numFmtId="0" fontId="0" fillId="0" borderId="0" xfId="0" applyFill="1"/>
    <xf numFmtId="0" fontId="23" fillId="0" borderId="5" xfId="0" applyFont="1" applyFill="1" applyBorder="1" applyAlignment="1">
      <alignment horizontal="justify" vertical="center" wrapText="1"/>
    </xf>
    <xf numFmtId="165" fontId="2" fillId="2" borderId="23" xfId="1" applyNumberFormat="1" applyFont="1" applyFill="1" applyBorder="1" applyAlignment="1">
      <alignment horizontal="center" vertical="center"/>
    </xf>
    <xf numFmtId="1" fontId="0" fillId="0" borderId="0" xfId="0" applyNumberFormat="1"/>
    <xf numFmtId="0" fontId="21" fillId="4" borderId="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justify" vertical="center" wrapText="1"/>
    </xf>
    <xf numFmtId="1" fontId="10" fillId="2" borderId="5" xfId="1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0" fillId="5" borderId="5" xfId="0" applyFont="1" applyFill="1" applyBorder="1" applyAlignment="1">
      <alignment horizontal="justify" vertical="center" wrapText="1"/>
    </xf>
    <xf numFmtId="0" fontId="0" fillId="2" borderId="16" xfId="0" applyFill="1" applyBorder="1"/>
    <xf numFmtId="1" fontId="0" fillId="2" borderId="0" xfId="0" applyNumberFormat="1" applyFill="1" applyBorder="1"/>
    <xf numFmtId="0" fontId="22" fillId="2" borderId="10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vertical="top" wrapText="1"/>
    </xf>
    <xf numFmtId="0" fontId="23" fillId="0" borderId="5" xfId="0" applyFont="1" applyFill="1" applyBorder="1" applyAlignment="1">
      <alignment horizontal="justify" vertical="top" wrapText="1"/>
    </xf>
    <xf numFmtId="0" fontId="23" fillId="0" borderId="15" xfId="0" applyFont="1" applyFill="1" applyBorder="1" applyAlignment="1">
      <alignment horizontal="justify" vertical="top" wrapText="1"/>
    </xf>
    <xf numFmtId="1" fontId="0" fillId="2" borderId="0" xfId="0" applyNumberForma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3" fillId="4" borderId="23" xfId="0" applyFont="1" applyFill="1" applyBorder="1" applyAlignment="1">
      <alignment horizontal="center" wrapText="1"/>
    </xf>
    <xf numFmtId="165" fontId="2" fillId="0" borderId="19" xfId="0" applyNumberFormat="1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/>
    <xf numFmtId="9" fontId="5" fillId="2" borderId="0" xfId="1" applyFont="1" applyFill="1" applyBorder="1" applyProtection="1"/>
    <xf numFmtId="0" fontId="0" fillId="2" borderId="0" xfId="0" applyFill="1" applyBorder="1" applyProtection="1"/>
    <xf numFmtId="0" fontId="9" fillId="2" borderId="0" xfId="0" applyFont="1" applyFill="1" applyBorder="1" applyAlignment="1" applyProtection="1">
      <alignment horizontal="left"/>
    </xf>
    <xf numFmtId="165" fontId="8" fillId="3" borderId="17" xfId="0" applyNumberFormat="1" applyFont="1" applyFill="1" applyBorder="1" applyAlignment="1" applyProtection="1">
      <alignment vertical="center" wrapText="1"/>
    </xf>
    <xf numFmtId="0" fontId="29" fillId="0" borderId="0" xfId="0" applyFont="1" applyFill="1"/>
    <xf numFmtId="0" fontId="0" fillId="0" borderId="16" xfId="0" applyBorder="1"/>
    <xf numFmtId="0" fontId="0" fillId="0" borderId="0" xfId="0" applyBorder="1"/>
    <xf numFmtId="1" fontId="0" fillId="0" borderId="0" xfId="0" applyNumberFormat="1" applyBorder="1"/>
    <xf numFmtId="0" fontId="2" fillId="0" borderId="32" xfId="0" applyFont="1" applyBorder="1"/>
    <xf numFmtId="0" fontId="2" fillId="3" borderId="12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1" fontId="0" fillId="0" borderId="0" xfId="0" applyNumberFormat="1" applyBorder="1" applyAlignment="1">
      <alignment horizontal="left" vertical="center"/>
    </xf>
    <xf numFmtId="14" fontId="2" fillId="0" borderId="23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0" xfId="0" applyBorder="1" applyAlignment="1"/>
    <xf numFmtId="0" fontId="0" fillId="0" borderId="5" xfId="0" applyBorder="1" applyAlignment="1"/>
    <xf numFmtId="0" fontId="2" fillId="3" borderId="10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10" fillId="0" borderId="0" xfId="0" applyFont="1"/>
    <xf numFmtId="0" fontId="23" fillId="4" borderId="5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vertical="top" wrapText="1"/>
    </xf>
    <xf numFmtId="0" fontId="10" fillId="5" borderId="5" xfId="0" applyFont="1" applyFill="1" applyBorder="1" applyAlignment="1">
      <alignment horizontal="justify" vertical="top" wrapText="1"/>
    </xf>
    <xf numFmtId="0" fontId="10" fillId="2" borderId="5" xfId="0" applyFont="1" applyFill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10" fillId="2" borderId="5" xfId="0" applyFont="1" applyFill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9" fontId="10" fillId="0" borderId="0" xfId="1" applyFont="1" applyAlignment="1">
      <alignment vertical="top"/>
    </xf>
    <xf numFmtId="9" fontId="10" fillId="0" borderId="0" xfId="1" applyNumberFormat="1" applyFont="1" applyAlignment="1">
      <alignment vertical="top"/>
    </xf>
    <xf numFmtId="0" fontId="23" fillId="5" borderId="5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vertical="top" wrapText="1"/>
    </xf>
    <xf numFmtId="0" fontId="10" fillId="5" borderId="5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justify" vertical="top" wrapText="1"/>
    </xf>
    <xf numFmtId="0" fontId="10" fillId="0" borderId="23" xfId="0" applyFont="1" applyBorder="1" applyAlignment="1">
      <alignment horizontal="justify" vertical="top"/>
    </xf>
    <xf numFmtId="0" fontId="10" fillId="0" borderId="15" xfId="0" applyFont="1" applyBorder="1" applyAlignment="1">
      <alignment vertical="top" wrapText="1"/>
    </xf>
    <xf numFmtId="0" fontId="10" fillId="0" borderId="25" xfId="0" applyFont="1" applyBorder="1" applyAlignment="1">
      <alignment horizontal="justify" vertical="top"/>
    </xf>
    <xf numFmtId="0" fontId="10" fillId="0" borderId="42" xfId="0" applyFont="1" applyBorder="1" applyAlignment="1">
      <alignment vertical="top"/>
    </xf>
    <xf numFmtId="0" fontId="10" fillId="2" borderId="1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top"/>
    </xf>
    <xf numFmtId="0" fontId="23" fillId="0" borderId="28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vertical="top" wrapText="1"/>
    </xf>
    <xf numFmtId="0" fontId="23" fillId="0" borderId="15" xfId="0" applyFont="1" applyFill="1" applyBorder="1" applyAlignment="1">
      <alignment vertical="top" wrapText="1"/>
    </xf>
    <xf numFmtId="0" fontId="10" fillId="0" borderId="15" xfId="0" applyFont="1" applyFill="1" applyBorder="1" applyAlignment="1">
      <alignment horizontal="justify" vertical="top" wrapText="1"/>
    </xf>
    <xf numFmtId="0" fontId="10" fillId="0" borderId="25" xfId="0" applyFont="1" applyFill="1" applyBorder="1" applyAlignment="1">
      <alignment horizontal="justify" vertical="top" wrapText="1"/>
    </xf>
    <xf numFmtId="0" fontId="6" fillId="5" borderId="28" xfId="0" applyFont="1" applyFill="1" applyBorder="1" applyAlignment="1">
      <alignment horizontal="center" vertical="top" wrapText="1"/>
    </xf>
    <xf numFmtId="0" fontId="0" fillId="0" borderId="43" xfId="0" applyBorder="1"/>
    <xf numFmtId="0" fontId="35" fillId="9" borderId="40" xfId="6"/>
    <xf numFmtId="0" fontId="0" fillId="0" borderId="13" xfId="0" applyBorder="1"/>
    <xf numFmtId="0" fontId="6" fillId="2" borderId="5" xfId="0" applyFont="1" applyFill="1" applyBorder="1" applyAlignment="1">
      <alignment horizontal="center" vertical="center" wrapText="1"/>
    </xf>
    <xf numFmtId="2" fontId="34" fillId="9" borderId="41" xfId="5" applyNumberFormat="1"/>
    <xf numFmtId="164" fontId="33" fillId="10" borderId="5" xfId="4" applyNumberFormat="1" applyFill="1" applyBorder="1" applyAlignment="1">
      <alignment horizontal="center" wrapText="1"/>
    </xf>
    <xf numFmtId="0" fontId="5" fillId="2" borderId="0" xfId="0" applyFont="1" applyFill="1" applyAlignment="1">
      <alignment vertical="top" wrapText="1"/>
    </xf>
    <xf numFmtId="0" fontId="10" fillId="0" borderId="42" xfId="0" applyFont="1" applyBorder="1"/>
    <xf numFmtId="0" fontId="10" fillId="0" borderId="28" xfId="0" applyFont="1" applyBorder="1"/>
    <xf numFmtId="0" fontId="10" fillId="5" borderId="15" xfId="0" applyFont="1" applyFill="1" applyBorder="1" applyAlignment="1">
      <alignment horizontal="justify" vertical="top" wrapText="1"/>
    </xf>
    <xf numFmtId="165" fontId="2" fillId="2" borderId="39" xfId="1" applyNumberFormat="1" applyFont="1" applyFill="1" applyBorder="1" applyAlignment="1">
      <alignment horizontal="center" vertical="center"/>
    </xf>
    <xf numFmtId="0" fontId="2" fillId="0" borderId="45" xfId="0" applyFont="1" applyBorder="1"/>
    <xf numFmtId="0" fontId="6" fillId="5" borderId="6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 applyProtection="1">
      <alignment horizontal="center"/>
    </xf>
    <xf numFmtId="0" fontId="0" fillId="2" borderId="9" xfId="0" applyFont="1" applyFill="1" applyBorder="1" applyAlignment="1" applyProtection="1">
      <alignment horizontal="center"/>
    </xf>
    <xf numFmtId="0" fontId="0" fillId="2" borderId="11" xfId="0" applyFont="1" applyFill="1" applyBorder="1" applyAlignment="1" applyProtection="1">
      <alignment horizontal="center"/>
    </xf>
    <xf numFmtId="0" fontId="0" fillId="2" borderId="16" xfId="0" applyFont="1" applyFill="1" applyBorder="1" applyAlignment="1" applyProtection="1">
      <alignment horizontal="center"/>
    </xf>
    <xf numFmtId="0" fontId="0" fillId="2" borderId="0" xfId="0" applyFont="1" applyFill="1" applyBorder="1" applyAlignment="1" applyProtection="1">
      <alignment horizontal="center"/>
    </xf>
    <xf numFmtId="0" fontId="0" fillId="2" borderId="32" xfId="0" applyFont="1" applyFill="1" applyBorder="1" applyAlignment="1" applyProtection="1">
      <alignment horizontal="center"/>
    </xf>
    <xf numFmtId="0" fontId="0" fillId="2" borderId="14" xfId="0" applyFont="1" applyFill="1" applyBorder="1" applyAlignment="1" applyProtection="1">
      <alignment horizontal="center"/>
    </xf>
    <xf numFmtId="0" fontId="0" fillId="2" borderId="22" xfId="0" applyFont="1" applyFill="1" applyBorder="1" applyAlignment="1" applyProtection="1">
      <alignment horizontal="center"/>
    </xf>
    <xf numFmtId="0" fontId="0" fillId="2" borderId="33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 applyProtection="1">
      <alignment horizontal="center" vertical="center" wrapText="1"/>
    </xf>
    <xf numFmtId="0" fontId="5" fillId="2" borderId="32" xfId="2" applyNumberFormat="1" applyFont="1" applyFill="1" applyBorder="1" applyAlignment="1" applyProtection="1">
      <alignment horizontal="center" vertical="center" wrapText="1"/>
    </xf>
    <xf numFmtId="167" fontId="15" fillId="0" borderId="22" xfId="2" applyNumberFormat="1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/>
    </xf>
    <xf numFmtId="0" fontId="11" fillId="3" borderId="32" xfId="0" applyFont="1" applyFill="1" applyBorder="1" applyAlignment="1">
      <alignment horizontal="center" vertical="top"/>
    </xf>
    <xf numFmtId="0" fontId="11" fillId="3" borderId="16" xfId="0" applyFont="1" applyFill="1" applyBorder="1" applyAlignment="1">
      <alignment horizontal="center" vertical="top"/>
    </xf>
    <xf numFmtId="0" fontId="8" fillId="40" borderId="16" xfId="0" applyFont="1" applyFill="1" applyBorder="1" applyAlignment="1">
      <alignment horizontal="center" vertical="center" wrapText="1"/>
    </xf>
    <xf numFmtId="0" fontId="8" fillId="40" borderId="0" xfId="0" applyFont="1" applyFill="1" applyBorder="1" applyAlignment="1">
      <alignment horizontal="center" vertical="center"/>
    </xf>
    <xf numFmtId="0" fontId="8" fillId="40" borderId="32" xfId="0" applyFont="1" applyFill="1" applyBorder="1" applyAlignment="1">
      <alignment horizontal="center" vertical="center"/>
    </xf>
    <xf numFmtId="166" fontId="20" fillId="0" borderId="22" xfId="2" applyNumberFormat="1" applyFont="1" applyFill="1" applyBorder="1" applyAlignment="1">
      <alignment horizontal="justify" vertical="center"/>
    </xf>
    <xf numFmtId="166" fontId="20" fillId="0" borderId="33" xfId="2" applyNumberFormat="1" applyFont="1" applyFill="1" applyBorder="1" applyAlignment="1">
      <alignment horizontal="justify" vertical="center"/>
    </xf>
    <xf numFmtId="166" fontId="7" fillId="0" borderId="1" xfId="2" applyNumberFormat="1" applyFont="1" applyFill="1" applyBorder="1" applyAlignment="1" applyProtection="1">
      <alignment horizontal="left" vertical="center"/>
    </xf>
    <xf numFmtId="166" fontId="7" fillId="0" borderId="2" xfId="2" applyNumberFormat="1" applyFont="1" applyFill="1" applyBorder="1" applyAlignment="1" applyProtection="1">
      <alignment horizontal="left" vertical="center"/>
    </xf>
    <xf numFmtId="166" fontId="7" fillId="0" borderId="3" xfId="2" applyNumberFormat="1" applyFont="1" applyFill="1" applyBorder="1" applyAlignment="1" applyProtection="1">
      <alignment horizontal="left" vertical="center"/>
    </xf>
    <xf numFmtId="0" fontId="5" fillId="0" borderId="4" xfId="2" applyNumberFormat="1" applyFont="1" applyFill="1" applyBorder="1" applyAlignment="1" applyProtection="1">
      <alignment horizontal="center" vertical="center"/>
      <protection locked="0"/>
    </xf>
    <xf numFmtId="0" fontId="5" fillId="0" borderId="9" xfId="2" applyNumberFormat="1" applyFont="1" applyFill="1" applyBorder="1" applyAlignment="1" applyProtection="1">
      <alignment horizontal="center" vertical="center"/>
      <protection locked="0"/>
    </xf>
    <xf numFmtId="0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6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NumberFormat="1" applyFont="1" applyFill="1" applyBorder="1" applyAlignment="1" applyProtection="1">
      <alignment horizontal="center" vertical="center"/>
      <protection locked="0"/>
    </xf>
    <xf numFmtId="0" fontId="5" fillId="0" borderId="32" xfId="2" applyNumberFormat="1" applyFont="1" applyFill="1" applyBorder="1" applyAlignment="1" applyProtection="1">
      <alignment horizontal="center" vertical="center"/>
      <protection locked="0"/>
    </xf>
    <xf numFmtId="0" fontId="5" fillId="0" borderId="14" xfId="2" applyNumberFormat="1" applyFont="1" applyFill="1" applyBorder="1" applyAlignment="1" applyProtection="1">
      <alignment horizontal="center" vertical="center"/>
      <protection locked="0"/>
    </xf>
    <xf numFmtId="0" fontId="5" fillId="0" borderId="22" xfId="2" applyNumberFormat="1" applyFont="1" applyFill="1" applyBorder="1" applyAlignment="1" applyProtection="1">
      <alignment horizontal="center" vertical="center"/>
      <protection locked="0"/>
    </xf>
    <xf numFmtId="0" fontId="5" fillId="0" borderId="33" xfId="2" applyNumberFormat="1" applyFont="1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26" fillId="8" borderId="1" xfId="3" applyFont="1" applyFill="1" applyBorder="1" applyAlignment="1">
      <alignment horizontal="center" vertical="top" wrapText="1"/>
    </xf>
    <xf numFmtId="0" fontId="26" fillId="8" borderId="2" xfId="3" applyFont="1" applyFill="1" applyBorder="1" applyAlignment="1">
      <alignment horizontal="center" vertical="top" wrapText="1"/>
    </xf>
    <xf numFmtId="0" fontId="26" fillId="8" borderId="3" xfId="3" applyFont="1" applyFill="1" applyBorder="1" applyAlignment="1">
      <alignment horizontal="center" vertical="top" wrapText="1"/>
    </xf>
    <xf numFmtId="0" fontId="27" fillId="8" borderId="4" xfId="3" applyFont="1" applyFill="1" applyBorder="1" applyAlignment="1">
      <alignment horizontal="center"/>
    </xf>
    <xf numFmtId="0" fontId="27" fillId="8" borderId="9" xfId="3" applyFont="1" applyFill="1" applyBorder="1" applyAlignment="1">
      <alignment horizontal="center"/>
    </xf>
    <xf numFmtId="0" fontId="27" fillId="8" borderId="11" xfId="3" applyFont="1" applyFill="1" applyBorder="1" applyAlignment="1">
      <alignment horizontal="center"/>
    </xf>
    <xf numFmtId="0" fontId="27" fillId="8" borderId="16" xfId="3" applyFont="1" applyFill="1" applyBorder="1" applyAlignment="1">
      <alignment horizontal="center"/>
    </xf>
    <xf numFmtId="0" fontId="27" fillId="8" borderId="0" xfId="3" applyFont="1" applyFill="1" applyBorder="1" applyAlignment="1">
      <alignment horizontal="center"/>
    </xf>
    <xf numFmtId="0" fontId="27" fillId="8" borderId="32" xfId="3" applyFont="1" applyFill="1" applyBorder="1" applyAlignment="1">
      <alignment horizontal="center"/>
    </xf>
    <xf numFmtId="0" fontId="27" fillId="8" borderId="14" xfId="3" applyFont="1" applyFill="1" applyBorder="1" applyAlignment="1">
      <alignment horizontal="center"/>
    </xf>
    <xf numFmtId="0" fontId="27" fillId="8" borderId="22" xfId="3" applyFont="1" applyFill="1" applyBorder="1" applyAlignment="1">
      <alignment horizontal="center"/>
    </xf>
    <xf numFmtId="0" fontId="27" fillId="8" borderId="33" xfId="3" applyFont="1" applyFill="1" applyBorder="1" applyAlignment="1">
      <alignment horizontal="center"/>
    </xf>
    <xf numFmtId="0" fontId="2" fillId="0" borderId="10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>
      <alignment horizontal="justify" vertical="top" wrapText="1"/>
    </xf>
    <xf numFmtId="0" fontId="2" fillId="0" borderId="24" xfId="0" applyFont="1" applyFill="1" applyBorder="1" applyAlignment="1" applyProtection="1">
      <alignment horizontal="left" vertical="top" wrapText="1"/>
    </xf>
    <xf numFmtId="0" fontId="2" fillId="0" borderId="15" xfId="0" applyFont="1" applyFill="1" applyBorder="1" applyAlignment="1" applyProtection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8" fillId="4" borderId="29" xfId="0" applyFont="1" applyFill="1" applyBorder="1" applyAlignment="1" applyProtection="1">
      <alignment horizontal="center"/>
    </xf>
    <xf numFmtId="0" fontId="8" fillId="4" borderId="6" xfId="0" applyFont="1" applyFill="1" applyBorder="1" applyAlignment="1" applyProtection="1">
      <alignment horizontal="center"/>
    </xf>
    <xf numFmtId="0" fontId="8" fillId="4" borderId="28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 vertical="center"/>
    </xf>
    <xf numFmtId="0" fontId="7" fillId="4" borderId="23" xfId="0" applyFont="1" applyFill="1" applyBorder="1" applyAlignment="1" applyProtection="1">
      <alignment horizontal="center" vertical="center"/>
    </xf>
    <xf numFmtId="0" fontId="2" fillId="6" borderId="27" xfId="0" applyFont="1" applyFill="1" applyBorder="1" applyAlignment="1" applyProtection="1">
      <alignment horizontal="center"/>
    </xf>
    <xf numFmtId="0" fontId="2" fillId="6" borderId="18" xfId="0" applyFont="1" applyFill="1" applyBorder="1" applyAlignment="1" applyProtection="1">
      <alignment horizontal="center"/>
    </xf>
    <xf numFmtId="0" fontId="2" fillId="6" borderId="31" xfId="0" applyFont="1" applyFill="1" applyBorder="1" applyAlignment="1" applyProtection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left"/>
    </xf>
    <xf numFmtId="0" fontId="29" fillId="0" borderId="35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 applyProtection="1">
      <alignment horizontal="left"/>
    </xf>
    <xf numFmtId="0" fontId="8" fillId="4" borderId="12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37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9" fontId="10" fillId="0" borderId="10" xfId="0" applyNumberFormat="1" applyFont="1" applyFill="1" applyBorder="1" applyAlignment="1">
      <alignment horizontal="left" vertical="center" wrapText="1"/>
    </xf>
    <xf numFmtId="9" fontId="10" fillId="0" borderId="5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center"/>
    </xf>
    <xf numFmtId="0" fontId="10" fillId="0" borderId="10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3" fillId="2" borderId="4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 vertical="center"/>
    </xf>
    <xf numFmtId="0" fontId="6" fillId="2" borderId="4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10" fillId="2" borderId="32" xfId="0" applyFont="1" applyFill="1" applyBorder="1" applyAlignment="1">
      <alignment horizontal="left" wrapText="1"/>
    </xf>
    <xf numFmtId="0" fontId="7" fillId="4" borderId="10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23" fillId="4" borderId="29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4" fillId="4" borderId="28" xfId="0" applyFont="1" applyFill="1" applyBorder="1" applyAlignment="1" applyProtection="1">
      <alignment horizontal="center" vertical="center"/>
    </xf>
    <xf numFmtId="0" fontId="24" fillId="4" borderId="2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24" fillId="4" borderId="10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4" fillId="4" borderId="38" xfId="0" applyFont="1" applyFill="1" applyBorder="1" applyAlignment="1" applyProtection="1">
      <alignment horizontal="center" vertical="center" wrapText="1"/>
    </xf>
    <xf numFmtId="0" fontId="24" fillId="4" borderId="3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21" fillId="4" borderId="38" xfId="0" applyFont="1" applyFill="1" applyBorder="1" applyAlignment="1" applyProtection="1">
      <alignment horizontal="center" vertical="center" wrapText="1"/>
    </xf>
    <xf numFmtId="0" fontId="21" fillId="4" borderId="3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0" fontId="2" fillId="4" borderId="23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 wrapText="1"/>
    </xf>
    <xf numFmtId="0" fontId="24" fillId="4" borderId="23" xfId="0" applyFont="1" applyFill="1" applyBorder="1" applyAlignment="1" applyProtection="1">
      <alignment horizontal="center" vertical="center" wrapText="1"/>
    </xf>
    <xf numFmtId="0" fontId="30" fillId="2" borderId="0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/>
    </xf>
    <xf numFmtId="0" fontId="31" fillId="2" borderId="36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4" fillId="4" borderId="28" xfId="0" applyFont="1" applyFill="1" applyBorder="1" applyAlignment="1" applyProtection="1">
      <alignment horizontal="center" vertical="center" wrapText="1"/>
    </xf>
    <xf numFmtId="0" fontId="24" fillId="4" borderId="29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left" vertical="center" wrapText="1"/>
    </xf>
    <xf numFmtId="0" fontId="24" fillId="4" borderId="29" xfId="0" applyFont="1" applyFill="1" applyBorder="1" applyAlignment="1">
      <alignment horizontal="left" vertical="center" wrapText="1"/>
    </xf>
    <xf numFmtId="0" fontId="24" fillId="4" borderId="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26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 vertical="top" wrapText="1"/>
    </xf>
    <xf numFmtId="0" fontId="36" fillId="2" borderId="5" xfId="0" applyFont="1" applyFill="1" applyBorder="1" applyAlignment="1">
      <alignment horizontal="left" vertical="top" wrapText="1"/>
    </xf>
    <xf numFmtId="0" fontId="0" fillId="41" borderId="0" xfId="0" applyFill="1" applyAlignment="1">
      <alignment horizontal="center" vertical="center" wrapText="1"/>
    </xf>
    <xf numFmtId="0" fontId="0" fillId="41" borderId="0" xfId="0" applyFill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 wrapText="1"/>
    </xf>
  </cellXfs>
  <cellStyles count="46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Cálculo" xfId="6" builtinId="22" customBuiltin="1"/>
    <cellStyle name="Celda de comprobación" xfId="14" builtinId="23" customBuiltin="1"/>
    <cellStyle name="Celda vinculada" xfId="13" builtinId="24" customBuiltin="1"/>
    <cellStyle name="Encabezado 4" xfId="9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2" builtinId="20" customBuiltin="1"/>
    <cellStyle name="Incorrecto" xfId="10" builtinId="27" customBuiltin="1"/>
    <cellStyle name="Millares 2" xfId="2"/>
    <cellStyle name="Millares 2 2" xfId="43"/>
    <cellStyle name="Neutral" xfId="11" builtinId="28" customBuiltin="1"/>
    <cellStyle name="Normal" xfId="0" builtinId="0"/>
    <cellStyle name="Normal 2" xfId="3"/>
    <cellStyle name="Normal 3" xfId="44"/>
    <cellStyle name="Notas" xfId="16" builtinId="10" customBuiltin="1"/>
    <cellStyle name="Porcentaje" xfId="1" builtinId="5"/>
    <cellStyle name="Salida" xfId="5" builtinId="21" customBuiltin="1"/>
    <cellStyle name="Texto de advertencia" xfId="15" builtinId="11" customBuiltin="1"/>
    <cellStyle name="Texto explicativo" xfId="17" builtinId="53" customBuiltin="1"/>
    <cellStyle name="Título" xfId="4" builtinId="15"/>
    <cellStyle name="Título 2" xfId="7" builtinId="17" customBuiltin="1"/>
    <cellStyle name="Título 3" xfId="8" builtinId="18" customBuiltin="1"/>
    <cellStyle name="Título 4" xfId="45"/>
    <cellStyle name="Total" xfId="18" builtinId="25" customBuiltin="1"/>
  </cellStyles>
  <dxfs count="3">
    <dxf>
      <fill>
        <patternFill>
          <bgColor rgb="FF92D050"/>
        </patternFill>
      </fill>
    </dxf>
    <dxf>
      <fill>
        <patternFill>
          <bgColor rgb="FFFAAC9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28576</xdr:colOff>
      <xdr:row>0</xdr:row>
      <xdr:rowOff>0</xdr:rowOff>
    </xdr:from>
    <xdr:ext cx="885824" cy="856332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0"/>
          <a:ext cx="885824" cy="856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Normal="100" workbookViewId="0">
      <selection activeCell="L6" sqref="L6"/>
    </sheetView>
  </sheetViews>
  <sheetFormatPr baseColWidth="10" defaultRowHeight="14.4" x14ac:dyDescent="0.3"/>
  <cols>
    <col min="1" max="1" width="33.44140625" customWidth="1"/>
    <col min="5" max="5" width="17.5546875" customWidth="1"/>
  </cols>
  <sheetData>
    <row r="1" spans="1:5" x14ac:dyDescent="0.3">
      <c r="A1" s="6"/>
      <c r="B1" s="7"/>
      <c r="C1" s="7"/>
      <c r="D1" s="7"/>
      <c r="E1" s="8"/>
    </row>
    <row r="2" spans="1:5" ht="36" customHeight="1" x14ac:dyDescent="0.3">
      <c r="A2" s="9"/>
      <c r="B2" s="10"/>
      <c r="C2" s="10"/>
      <c r="D2" s="10"/>
      <c r="E2" s="11"/>
    </row>
    <row r="3" spans="1:5" x14ac:dyDescent="0.3">
      <c r="A3" s="9"/>
      <c r="B3" s="10"/>
      <c r="C3" s="10"/>
      <c r="D3" s="10"/>
      <c r="E3" s="11"/>
    </row>
    <row r="4" spans="1:5" ht="38.4" customHeight="1" x14ac:dyDescent="0.3">
      <c r="A4" s="173" t="s">
        <v>330</v>
      </c>
      <c r="B4" s="174"/>
      <c r="C4" s="174"/>
      <c r="D4" s="174"/>
      <c r="E4" s="175"/>
    </row>
    <row r="5" spans="1:5" ht="14.4" customHeight="1" x14ac:dyDescent="0.3">
      <c r="A5" s="176"/>
      <c r="B5" s="174"/>
      <c r="C5" s="174"/>
      <c r="D5" s="174"/>
      <c r="E5" s="175"/>
    </row>
    <row r="6" spans="1:5" ht="18" customHeight="1" x14ac:dyDescent="0.3">
      <c r="A6" s="177" t="s">
        <v>331</v>
      </c>
      <c r="B6" s="178"/>
      <c r="C6" s="178"/>
      <c r="D6" s="178"/>
      <c r="E6" s="179"/>
    </row>
    <row r="7" spans="1:5" x14ac:dyDescent="0.3">
      <c r="A7" s="9"/>
      <c r="B7" s="10"/>
      <c r="C7" s="10"/>
      <c r="D7" s="10"/>
      <c r="E7" s="11"/>
    </row>
    <row r="8" spans="1:5" x14ac:dyDescent="0.3">
      <c r="A8" s="12" t="s">
        <v>88</v>
      </c>
      <c r="B8" s="13"/>
      <c r="C8" s="13"/>
      <c r="D8" s="13"/>
      <c r="E8" s="14"/>
    </row>
    <row r="9" spans="1:5" x14ac:dyDescent="0.3">
      <c r="A9" s="15" t="s">
        <v>89</v>
      </c>
      <c r="B9" s="13"/>
      <c r="C9" s="13"/>
      <c r="D9" s="13"/>
      <c r="E9" s="16"/>
    </row>
    <row r="10" spans="1:5" x14ac:dyDescent="0.3">
      <c r="A10" s="17" t="s">
        <v>90</v>
      </c>
      <c r="B10" s="13"/>
      <c r="C10" s="13"/>
      <c r="D10" s="13"/>
      <c r="E10" s="18" t="e">
        <f>+VLOOKUP(E9,vigentes,4,FALSE)</f>
        <v>#N/A</v>
      </c>
    </row>
    <row r="11" spans="1:5" x14ac:dyDescent="0.3">
      <c r="A11" s="17" t="s">
        <v>91</v>
      </c>
      <c r="B11" s="13"/>
      <c r="C11" s="13"/>
      <c r="D11" s="13"/>
      <c r="E11" s="18" t="e">
        <f>+VLOOKUP(E9,vigentes,3,FALSE)</f>
        <v>#N/A</v>
      </c>
    </row>
    <row r="12" spans="1:5" ht="48.6" customHeight="1" x14ac:dyDescent="0.3">
      <c r="A12" s="17" t="s">
        <v>92</v>
      </c>
      <c r="B12" s="168" t="e">
        <f>+VLOOKUP(E9,vigentes,6,FALSE)</f>
        <v>#N/A</v>
      </c>
      <c r="C12" s="168" t="e">
        <f>+VLOOKUP(C10,vigentes,3,FALSE)</f>
        <v>#N/A</v>
      </c>
      <c r="D12" s="168" t="e">
        <f>+VLOOKUP(D10,vigentes,3,FALSE)</f>
        <v>#N/A</v>
      </c>
      <c r="E12" s="169" t="e">
        <f>+VLOOKUP(E10,vigentes,3,FALSE)</f>
        <v>#N/A</v>
      </c>
    </row>
    <row r="13" spans="1:5" ht="26.4" customHeight="1" x14ac:dyDescent="0.3">
      <c r="A13" s="17" t="s">
        <v>93</v>
      </c>
      <c r="B13" s="168" t="e">
        <f>+VLOOKUP(E9,vigentes,5,FALSE)</f>
        <v>#N/A</v>
      </c>
      <c r="C13" s="168" t="e">
        <f>+VLOOKUP(C11,vigentes,3,FALSE)</f>
        <v>#N/A</v>
      </c>
      <c r="D13" s="168" t="e">
        <f>+VLOOKUP(D11,vigentes,3,FALSE)</f>
        <v>#N/A</v>
      </c>
      <c r="E13" s="169" t="e">
        <f>+VLOOKUP(E11,vigentes,3,FALSE)</f>
        <v>#N/A</v>
      </c>
    </row>
    <row r="14" spans="1:5" x14ac:dyDescent="0.3">
      <c r="A14" s="19" t="s">
        <v>94</v>
      </c>
      <c r="B14" s="13"/>
      <c r="C14" s="13"/>
      <c r="D14" s="13"/>
      <c r="E14" s="14" t="e">
        <f>+VLOOKUP(E9,vigentes,7,FALSE)</f>
        <v>#N/A</v>
      </c>
    </row>
    <row r="15" spans="1:5" x14ac:dyDescent="0.3">
      <c r="A15" s="19" t="s">
        <v>95</v>
      </c>
      <c r="B15" s="20"/>
      <c r="C15" s="13"/>
      <c r="D15" s="13"/>
      <c r="E15" s="14" t="e">
        <f>+VLOOKUP(E9,vigentes,8,FALSE)</f>
        <v>#N/A</v>
      </c>
    </row>
    <row r="16" spans="1:5" x14ac:dyDescent="0.3">
      <c r="A16" s="19" t="s">
        <v>96</v>
      </c>
      <c r="B16" s="170" t="s">
        <v>97</v>
      </c>
      <c r="C16" s="170"/>
      <c r="D16" s="170"/>
      <c r="E16" s="171"/>
    </row>
    <row r="17" spans="1:5" x14ac:dyDescent="0.3">
      <c r="A17" s="9"/>
      <c r="B17" s="10"/>
      <c r="C17" s="10"/>
      <c r="D17" s="10"/>
      <c r="E17" s="11"/>
    </row>
    <row r="18" spans="1:5" ht="18.600000000000001" thickBot="1" x14ac:dyDescent="0.4">
      <c r="A18" s="21" t="s">
        <v>98</v>
      </c>
      <c r="B18" s="172">
        <f>DAM!B114</f>
        <v>0</v>
      </c>
      <c r="C18" s="172"/>
      <c r="D18" s="22"/>
      <c r="E18" s="23"/>
    </row>
    <row r="19" spans="1:5" ht="21" x14ac:dyDescent="0.3">
      <c r="A19" s="24"/>
      <c r="B19" s="25"/>
      <c r="C19" s="25"/>
      <c r="D19" s="26"/>
      <c r="E19" s="27"/>
    </row>
    <row r="20" spans="1:5" ht="60.6" customHeight="1" thickBot="1" x14ac:dyDescent="0.35">
      <c r="A20" s="28" t="s">
        <v>99</v>
      </c>
      <c r="B20" s="180" t="str">
        <f>DAM!C114</f>
        <v>REPROBADO Y/O NO PRORROGABLE AUTOMÁTICAMENTE</v>
      </c>
      <c r="C20" s="180"/>
      <c r="D20" s="180"/>
      <c r="E20" s="181"/>
    </row>
    <row r="21" spans="1:5" ht="15.6" x14ac:dyDescent="0.3">
      <c r="A21" s="29"/>
      <c r="B21" s="30"/>
      <c r="C21" s="30"/>
      <c r="D21" s="25"/>
      <c r="E21" s="31"/>
    </row>
    <row r="22" spans="1:5" ht="15" thickBot="1" x14ac:dyDescent="0.35">
      <c r="A22" s="9"/>
      <c r="B22" s="10"/>
      <c r="C22" s="10"/>
      <c r="D22" s="10"/>
      <c r="E22" s="11"/>
    </row>
    <row r="23" spans="1:5" ht="16.2" thickBot="1" x14ac:dyDescent="0.35">
      <c r="A23" s="182" t="s">
        <v>100</v>
      </c>
      <c r="B23" s="183"/>
      <c r="C23" s="183"/>
      <c r="D23" s="183"/>
      <c r="E23" s="184"/>
    </row>
    <row r="24" spans="1:5" x14ac:dyDescent="0.3">
      <c r="A24" s="185"/>
      <c r="B24" s="186"/>
      <c r="C24" s="186"/>
      <c r="D24" s="186"/>
      <c r="E24" s="187"/>
    </row>
    <row r="25" spans="1:5" x14ac:dyDescent="0.3">
      <c r="A25" s="188"/>
      <c r="B25" s="189"/>
      <c r="C25" s="189"/>
      <c r="D25" s="189"/>
      <c r="E25" s="190"/>
    </row>
    <row r="26" spans="1:5" x14ac:dyDescent="0.3">
      <c r="A26" s="188"/>
      <c r="B26" s="189"/>
      <c r="C26" s="189"/>
      <c r="D26" s="189"/>
      <c r="E26" s="190"/>
    </row>
    <row r="27" spans="1:5" x14ac:dyDescent="0.3">
      <c r="A27" s="188"/>
      <c r="B27" s="189"/>
      <c r="C27" s="189"/>
      <c r="D27" s="189"/>
      <c r="E27" s="190"/>
    </row>
    <row r="28" spans="1:5" ht="15" thickBot="1" x14ac:dyDescent="0.35">
      <c r="A28" s="191"/>
      <c r="B28" s="192"/>
      <c r="C28" s="192"/>
      <c r="D28" s="192"/>
      <c r="E28" s="193"/>
    </row>
    <row r="29" spans="1:5" x14ac:dyDescent="0.3">
      <c r="A29" s="159" t="s">
        <v>101</v>
      </c>
      <c r="B29" s="160"/>
      <c r="C29" s="160"/>
      <c r="D29" s="160"/>
      <c r="E29" s="161"/>
    </row>
    <row r="30" spans="1:5" x14ac:dyDescent="0.3">
      <c r="A30" s="162"/>
      <c r="B30" s="163"/>
      <c r="C30" s="163"/>
      <c r="D30" s="163"/>
      <c r="E30" s="164"/>
    </row>
    <row r="31" spans="1:5" x14ac:dyDescent="0.3">
      <c r="A31" s="162"/>
      <c r="B31" s="163"/>
      <c r="C31" s="163"/>
      <c r="D31" s="163"/>
      <c r="E31" s="164"/>
    </row>
    <row r="32" spans="1:5" x14ac:dyDescent="0.3">
      <c r="A32" s="162"/>
      <c r="B32" s="163"/>
      <c r="C32" s="163"/>
      <c r="D32" s="163"/>
      <c r="E32" s="164"/>
    </row>
    <row r="33" spans="1:5" x14ac:dyDescent="0.3">
      <c r="A33" s="162"/>
      <c r="B33" s="163"/>
      <c r="C33" s="163"/>
      <c r="D33" s="163"/>
      <c r="E33" s="164"/>
    </row>
    <row r="34" spans="1:5" x14ac:dyDescent="0.3">
      <c r="A34" s="162"/>
      <c r="B34" s="163"/>
      <c r="C34" s="163"/>
      <c r="D34" s="163"/>
      <c r="E34" s="164"/>
    </row>
    <row r="35" spans="1:5" x14ac:dyDescent="0.3">
      <c r="A35" s="162"/>
      <c r="B35" s="163"/>
      <c r="C35" s="163"/>
      <c r="D35" s="163"/>
      <c r="E35" s="164"/>
    </row>
    <row r="36" spans="1:5" ht="51.75" customHeight="1" thickBot="1" x14ac:dyDescent="0.35">
      <c r="A36" s="165"/>
      <c r="B36" s="166"/>
      <c r="C36" s="166"/>
      <c r="D36" s="166"/>
      <c r="E36" s="167"/>
    </row>
    <row r="37" spans="1:5" ht="15" thickBot="1" x14ac:dyDescent="0.35">
      <c r="A37" s="32"/>
      <c r="B37" s="33"/>
      <c r="C37" s="33"/>
      <c r="D37" s="33"/>
      <c r="E37" s="34"/>
    </row>
  </sheetData>
  <mergeCells count="10">
    <mergeCell ref="A4:E5"/>
    <mergeCell ref="A6:E6"/>
    <mergeCell ref="B20:E20"/>
    <mergeCell ref="A23:E23"/>
    <mergeCell ref="A24:E28"/>
    <mergeCell ref="A29:E36"/>
    <mergeCell ref="B12:E12"/>
    <mergeCell ref="B13:E13"/>
    <mergeCell ref="B16:E16"/>
    <mergeCell ref="B18:C1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abSelected="1" topLeftCell="A93" zoomScale="85" zoomScaleNormal="85" workbookViewId="0">
      <selection activeCell="C107" sqref="C107:F107"/>
    </sheetView>
  </sheetViews>
  <sheetFormatPr baseColWidth="10" defaultColWidth="11.44140625" defaultRowHeight="14.4" x14ac:dyDescent="0.3"/>
  <cols>
    <col min="1" max="1" width="10.77734375" style="52" customWidth="1"/>
    <col min="2" max="2" width="57.44140625" style="52" customWidth="1"/>
    <col min="3" max="3" width="8.109375" style="53" customWidth="1"/>
    <col min="4" max="4" width="10" style="52" customWidth="1"/>
    <col min="5" max="5" width="7.88671875" style="53" customWidth="1"/>
    <col min="6" max="6" width="7.88671875" style="52" customWidth="1"/>
    <col min="7" max="7" width="12.44140625" style="54" customWidth="1"/>
    <col min="8" max="8" width="11.44140625" style="52"/>
    <col min="9" max="9" width="44.77734375" style="52" customWidth="1"/>
    <col min="10" max="16384" width="11.44140625" style="52"/>
  </cols>
  <sheetData>
    <row r="1" spans="1:10" x14ac:dyDescent="0.3">
      <c r="A1" s="310" t="s">
        <v>43</v>
      </c>
      <c r="B1" s="310"/>
      <c r="C1" s="310"/>
      <c r="D1" s="310"/>
      <c r="E1" s="310"/>
      <c r="F1" s="310"/>
      <c r="G1" s="310"/>
    </row>
    <row r="2" spans="1:10" x14ac:dyDescent="0.3">
      <c r="A2" s="311" t="s">
        <v>220</v>
      </c>
      <c r="B2" s="311"/>
      <c r="C2" s="311"/>
      <c r="D2" s="311"/>
      <c r="E2" s="311"/>
      <c r="F2" s="311"/>
      <c r="G2" s="311"/>
    </row>
    <row r="3" spans="1:10" s="60" customFormat="1" ht="24" thickBot="1" x14ac:dyDescent="0.5">
      <c r="A3" s="312"/>
      <c r="B3" s="312"/>
      <c r="C3" s="312"/>
      <c r="D3" s="312"/>
      <c r="E3" s="312"/>
      <c r="F3" s="312"/>
      <c r="G3" s="312"/>
    </row>
    <row r="4" spans="1:10" ht="16.2" thickBot="1" x14ac:dyDescent="0.35">
      <c r="A4" s="290" t="s">
        <v>185</v>
      </c>
      <c r="B4" s="291"/>
      <c r="C4" s="291"/>
      <c r="D4" s="291"/>
      <c r="E4" s="291"/>
      <c r="F4" s="291"/>
      <c r="G4" s="292"/>
      <c r="H4" s="61">
        <v>1</v>
      </c>
      <c r="I4" s="61">
        <v>1</v>
      </c>
      <c r="J4" s="61"/>
    </row>
    <row r="5" spans="1:10" ht="19.5" customHeight="1" x14ac:dyDescent="0.3">
      <c r="A5" s="313" t="s">
        <v>186</v>
      </c>
      <c r="B5" s="285" t="s">
        <v>187</v>
      </c>
      <c r="C5" s="287" t="s">
        <v>188</v>
      </c>
      <c r="D5" s="287"/>
      <c r="E5" s="287" t="s">
        <v>189</v>
      </c>
      <c r="F5" s="287"/>
      <c r="G5" s="315" t="s">
        <v>190</v>
      </c>
      <c r="H5" s="61">
        <v>3</v>
      </c>
      <c r="I5" s="61">
        <v>2</v>
      </c>
      <c r="J5" s="61"/>
    </row>
    <row r="6" spans="1:10" ht="19.5" customHeight="1" x14ac:dyDescent="0.3">
      <c r="A6" s="314"/>
      <c r="B6" s="286"/>
      <c r="C6" s="62" t="s">
        <v>29</v>
      </c>
      <c r="D6" s="63" t="s">
        <v>191</v>
      </c>
      <c r="E6" s="62" t="s">
        <v>29</v>
      </c>
      <c r="F6" s="63" t="s">
        <v>191</v>
      </c>
      <c r="G6" s="309"/>
      <c r="H6" s="61"/>
      <c r="I6" s="61">
        <v>3</v>
      </c>
      <c r="J6" s="61"/>
    </row>
    <row r="7" spans="1:10" ht="28.5" customHeight="1" x14ac:dyDescent="0.3">
      <c r="A7" s="64" t="s">
        <v>1</v>
      </c>
      <c r="B7" s="114" t="s">
        <v>50</v>
      </c>
      <c r="C7" s="46"/>
      <c r="D7" s="45">
        <v>1</v>
      </c>
      <c r="E7" s="44"/>
      <c r="F7" s="45">
        <v>0</v>
      </c>
      <c r="G7" s="65">
        <f>+(C7*D7+E7*F7)</f>
        <v>0</v>
      </c>
      <c r="J7" s="66"/>
    </row>
    <row r="8" spans="1:10" ht="36" x14ac:dyDescent="0.3">
      <c r="A8" s="64" t="s">
        <v>2</v>
      </c>
      <c r="B8" s="116" t="s">
        <v>183</v>
      </c>
      <c r="C8" s="44"/>
      <c r="D8" s="45">
        <v>0</v>
      </c>
      <c r="E8" s="46"/>
      <c r="F8" s="45">
        <v>1</v>
      </c>
      <c r="G8" s="65">
        <f t="shared" ref="G8" si="0">+(C8*D8+E8*F8)</f>
        <v>0</v>
      </c>
      <c r="J8" s="66"/>
    </row>
    <row r="9" spans="1:10" ht="32.549999999999997" customHeight="1" x14ac:dyDescent="0.3">
      <c r="A9" s="64" t="s">
        <v>3</v>
      </c>
      <c r="B9" s="114" t="s">
        <v>221</v>
      </c>
      <c r="C9" s="46"/>
      <c r="D9" s="45">
        <v>0.3</v>
      </c>
      <c r="E9" s="46"/>
      <c r="F9" s="45">
        <v>0.7</v>
      </c>
      <c r="G9" s="65">
        <f>+(C9*D9+E9*F9)</f>
        <v>0</v>
      </c>
      <c r="J9" s="66"/>
    </row>
    <row r="10" spans="1:10" x14ac:dyDescent="0.3">
      <c r="A10" s="272" t="s">
        <v>192</v>
      </c>
      <c r="B10" s="273"/>
      <c r="C10" s="273"/>
      <c r="D10" s="273"/>
      <c r="E10" s="273"/>
      <c r="F10" s="273"/>
      <c r="G10" s="65">
        <f>AVERAGE(G7:G9)</f>
        <v>0</v>
      </c>
    </row>
    <row r="11" spans="1:10" ht="23.25" customHeight="1" x14ac:dyDescent="0.3">
      <c r="A11" s="274" t="s">
        <v>4</v>
      </c>
      <c r="B11" s="275"/>
      <c r="C11" s="275"/>
      <c r="D11" s="275"/>
      <c r="E11" s="275"/>
      <c r="F11" s="275"/>
      <c r="G11" s="276"/>
    </row>
    <row r="12" spans="1:10" ht="18" customHeight="1" x14ac:dyDescent="0.3">
      <c r="A12" s="297"/>
      <c r="B12" s="298"/>
      <c r="C12" s="298"/>
      <c r="D12" s="298"/>
      <c r="E12" s="298"/>
      <c r="F12" s="298"/>
      <c r="G12" s="299"/>
    </row>
    <row r="13" spans="1:10" ht="39.75" customHeight="1" thickBot="1" x14ac:dyDescent="0.35">
      <c r="A13"/>
      <c r="B13"/>
      <c r="C13" s="69"/>
      <c r="D13"/>
      <c r="E13" s="69"/>
      <c r="F13"/>
      <c r="G13" s="50"/>
    </row>
    <row r="14" spans="1:10" customFormat="1" ht="16.2" thickBot="1" x14ac:dyDescent="0.35">
      <c r="A14" s="290" t="s">
        <v>193</v>
      </c>
      <c r="B14" s="291"/>
      <c r="C14" s="291"/>
      <c r="D14" s="291"/>
      <c r="E14" s="291"/>
      <c r="F14" s="291"/>
      <c r="G14" s="292"/>
    </row>
    <row r="15" spans="1:10" ht="23.55" customHeight="1" x14ac:dyDescent="0.3">
      <c r="A15" s="300" t="s">
        <v>194</v>
      </c>
      <c r="B15" s="301" t="s">
        <v>195</v>
      </c>
      <c r="C15" s="294" t="s">
        <v>196</v>
      </c>
      <c r="D15" s="294"/>
      <c r="E15" s="294" t="s">
        <v>189</v>
      </c>
      <c r="F15" s="294"/>
      <c r="G15" s="309" t="s">
        <v>190</v>
      </c>
    </row>
    <row r="16" spans="1:10" ht="25.2" customHeight="1" x14ac:dyDescent="0.3">
      <c r="A16" s="300"/>
      <c r="B16" s="301"/>
      <c r="C16" s="62" t="s">
        <v>29</v>
      </c>
      <c r="D16" s="63" t="s">
        <v>191</v>
      </c>
      <c r="E16" s="62" t="s">
        <v>29</v>
      </c>
      <c r="F16" s="63" t="s">
        <v>191</v>
      </c>
      <c r="G16" s="309"/>
    </row>
    <row r="17" spans="1:9" ht="40.799999999999997" customHeight="1" x14ac:dyDescent="0.3">
      <c r="A17" s="71" t="s">
        <v>5</v>
      </c>
      <c r="B17" s="72" t="s">
        <v>256</v>
      </c>
      <c r="C17" s="44"/>
      <c r="D17" s="45">
        <v>0</v>
      </c>
      <c r="E17" s="46"/>
      <c r="F17" s="45">
        <v>1</v>
      </c>
      <c r="G17" s="65">
        <f t="shared" ref="G17:G20" si="1">+(C17*D17+E17*F17)</f>
        <v>0</v>
      </c>
    </row>
    <row r="18" spans="1:9" ht="31.2" customHeight="1" x14ac:dyDescent="0.3">
      <c r="A18" s="71" t="s">
        <v>6</v>
      </c>
      <c r="B18" s="72" t="s">
        <v>171</v>
      </c>
      <c r="C18" s="46"/>
      <c r="D18" s="45">
        <v>0.3</v>
      </c>
      <c r="E18" s="46"/>
      <c r="F18" s="45">
        <v>0.7</v>
      </c>
      <c r="G18" s="65">
        <f t="shared" si="1"/>
        <v>0</v>
      </c>
    </row>
    <row r="19" spans="1:9" ht="31.2" customHeight="1" x14ac:dyDescent="0.3">
      <c r="A19" s="71" t="s">
        <v>7</v>
      </c>
      <c r="B19" s="67" t="s">
        <v>57</v>
      </c>
      <c r="C19" s="44"/>
      <c r="D19" s="45">
        <v>0</v>
      </c>
      <c r="E19" s="46"/>
      <c r="F19" s="45">
        <v>1</v>
      </c>
      <c r="G19" s="65">
        <f t="shared" si="1"/>
        <v>0</v>
      </c>
    </row>
    <row r="20" spans="1:9" ht="31.2" customHeight="1" x14ac:dyDescent="0.3">
      <c r="A20" s="71" t="s">
        <v>52</v>
      </c>
      <c r="B20" s="67" t="s">
        <v>255</v>
      </c>
      <c r="C20" s="44"/>
      <c r="D20" s="45">
        <v>0</v>
      </c>
      <c r="E20" s="46"/>
      <c r="F20" s="45">
        <v>1</v>
      </c>
      <c r="G20" s="65">
        <f t="shared" si="1"/>
        <v>0</v>
      </c>
    </row>
    <row r="21" spans="1:9" ht="31.2" customHeight="1" x14ac:dyDescent="0.3">
      <c r="A21" s="71" t="s">
        <v>222</v>
      </c>
      <c r="B21" s="67" t="s">
        <v>53</v>
      </c>
      <c r="C21" s="46"/>
      <c r="D21" s="45">
        <v>1</v>
      </c>
      <c r="E21" s="44"/>
      <c r="F21" s="45">
        <v>0</v>
      </c>
      <c r="G21" s="65"/>
    </row>
    <row r="22" spans="1:9" ht="37.799999999999997" customHeight="1" x14ac:dyDescent="0.3">
      <c r="A22" s="272" t="s">
        <v>192</v>
      </c>
      <c r="B22" s="273"/>
      <c r="C22" s="273"/>
      <c r="D22" s="273"/>
      <c r="E22" s="273"/>
      <c r="F22" s="273"/>
      <c r="G22" s="65">
        <f>AVERAGE(G17:G20)</f>
        <v>0</v>
      </c>
    </row>
    <row r="23" spans="1:9" ht="21" customHeight="1" x14ac:dyDescent="0.3">
      <c r="A23" s="304" t="s">
        <v>4</v>
      </c>
      <c r="B23" s="305"/>
      <c r="C23" s="305"/>
      <c r="D23" s="305"/>
      <c r="E23" s="305"/>
      <c r="F23" s="305"/>
      <c r="G23" s="306"/>
    </row>
    <row r="24" spans="1:9" ht="21.75" customHeight="1" x14ac:dyDescent="0.3">
      <c r="A24" s="277"/>
      <c r="B24" s="278"/>
      <c r="C24" s="278"/>
      <c r="D24" s="278"/>
      <c r="E24" s="278"/>
      <c r="F24" s="278"/>
      <c r="G24" s="279"/>
    </row>
    <row r="25" spans="1:9" ht="29.25" customHeight="1" thickBot="1" x14ac:dyDescent="0.35">
      <c r="A25"/>
      <c r="B25"/>
      <c r="C25" s="69"/>
      <c r="D25"/>
      <c r="E25" s="69"/>
      <c r="F25"/>
      <c r="G25" s="50"/>
    </row>
    <row r="26" spans="1:9" customFormat="1" ht="16.2" thickBot="1" x14ac:dyDescent="0.35">
      <c r="A26" s="290" t="s">
        <v>197</v>
      </c>
      <c r="B26" s="291"/>
      <c r="C26" s="291"/>
      <c r="D26" s="291"/>
      <c r="E26" s="291"/>
      <c r="F26" s="291"/>
      <c r="G26" s="292"/>
    </row>
    <row r="27" spans="1:9" ht="30" customHeight="1" x14ac:dyDescent="0.3">
      <c r="A27" s="307" t="s">
        <v>198</v>
      </c>
      <c r="B27" s="308" t="s">
        <v>199</v>
      </c>
      <c r="C27" s="294"/>
      <c r="D27" s="294"/>
      <c r="E27" s="294" t="s">
        <v>189</v>
      </c>
      <c r="F27" s="294"/>
      <c r="G27" s="309" t="s">
        <v>190</v>
      </c>
    </row>
    <row r="28" spans="1:9" ht="28.2" customHeight="1" x14ac:dyDescent="0.3">
      <c r="A28" s="307"/>
      <c r="B28" s="308"/>
      <c r="C28" s="62" t="s">
        <v>29</v>
      </c>
      <c r="D28" s="63" t="s">
        <v>191</v>
      </c>
      <c r="E28" s="62" t="s">
        <v>29</v>
      </c>
      <c r="F28" s="63" t="s">
        <v>191</v>
      </c>
      <c r="G28" s="309"/>
    </row>
    <row r="29" spans="1:9" ht="28.2" customHeight="1" x14ac:dyDescent="0.3">
      <c r="A29" s="74" t="s">
        <v>201</v>
      </c>
      <c r="B29" s="67" t="s">
        <v>223</v>
      </c>
      <c r="C29" s="44"/>
      <c r="D29" s="45">
        <v>0</v>
      </c>
      <c r="E29" s="46"/>
      <c r="F29" s="45">
        <v>1</v>
      </c>
      <c r="G29" s="65">
        <f>+(C29*D29+E29*F29)</f>
        <v>0</v>
      </c>
    </row>
    <row r="30" spans="1:9" ht="29.4" customHeight="1" x14ac:dyDescent="0.3">
      <c r="A30" s="74" t="s">
        <v>202</v>
      </c>
      <c r="B30" s="67" t="s">
        <v>224</v>
      </c>
      <c r="C30" s="44"/>
      <c r="D30" s="45">
        <v>0</v>
      </c>
      <c r="E30" s="46"/>
      <c r="F30" s="45">
        <v>1</v>
      </c>
      <c r="G30" s="65">
        <f t="shared" ref="G30:G31" si="2">+(C30*D30+E30*F30)</f>
        <v>0</v>
      </c>
    </row>
    <row r="31" spans="1:9" ht="29.4" customHeight="1" x14ac:dyDescent="0.3">
      <c r="A31" s="74" t="s">
        <v>9</v>
      </c>
      <c r="B31" s="67" t="s">
        <v>257</v>
      </c>
      <c r="C31" s="44"/>
      <c r="D31" s="45">
        <v>0</v>
      </c>
      <c r="E31" s="46"/>
      <c r="F31" s="45">
        <v>1</v>
      </c>
      <c r="G31" s="65">
        <f t="shared" si="2"/>
        <v>0</v>
      </c>
    </row>
    <row r="32" spans="1:9" x14ac:dyDescent="0.3">
      <c r="A32" s="272" t="s">
        <v>192</v>
      </c>
      <c r="B32" s="273"/>
      <c r="C32" s="273"/>
      <c r="D32" s="273"/>
      <c r="E32" s="273"/>
      <c r="F32" s="273"/>
      <c r="G32" s="68">
        <f>AVERAGE(G29:G31)</f>
        <v>0</v>
      </c>
      <c r="H32" s="75"/>
      <c r="I32" s="75"/>
    </row>
    <row r="33" spans="1:9" ht="23.25" customHeight="1" x14ac:dyDescent="0.3">
      <c r="A33" s="274" t="s">
        <v>4</v>
      </c>
      <c r="B33" s="275"/>
      <c r="C33" s="275"/>
      <c r="D33" s="275"/>
      <c r="E33" s="275"/>
      <c r="F33" s="275"/>
      <c r="G33" s="276"/>
      <c r="H33" s="75"/>
      <c r="I33" s="75"/>
    </row>
    <row r="34" spans="1:9" ht="19.5" customHeight="1" x14ac:dyDescent="0.3">
      <c r="A34" s="297"/>
      <c r="B34" s="298"/>
      <c r="C34" s="298"/>
      <c r="D34" s="298"/>
      <c r="E34" s="298"/>
      <c r="F34" s="298"/>
      <c r="G34" s="299"/>
      <c r="H34" s="76"/>
      <c r="I34" s="75"/>
    </row>
    <row r="35" spans="1:9" ht="40.049999999999997" customHeight="1" thickBot="1" x14ac:dyDescent="0.35">
      <c r="A35"/>
      <c r="B35"/>
      <c r="C35" s="69"/>
      <c r="D35"/>
      <c r="E35" s="69"/>
      <c r="F35"/>
      <c r="G35" s="50"/>
      <c r="H35" s="75"/>
      <c r="I35" s="75"/>
    </row>
    <row r="36" spans="1:9" customFormat="1" ht="16.2" thickBot="1" x14ac:dyDescent="0.35">
      <c r="A36" s="290" t="s">
        <v>203</v>
      </c>
      <c r="B36" s="291"/>
      <c r="C36" s="291"/>
      <c r="D36" s="291"/>
      <c r="E36" s="291"/>
      <c r="F36" s="291"/>
      <c r="G36" s="292"/>
    </row>
    <row r="37" spans="1:9" ht="31.2" customHeight="1" x14ac:dyDescent="0.3">
      <c r="A37" s="300" t="s">
        <v>204</v>
      </c>
      <c r="B37" s="301" t="s">
        <v>205</v>
      </c>
      <c r="C37" s="294" t="s">
        <v>200</v>
      </c>
      <c r="D37" s="294"/>
      <c r="E37" s="294" t="s">
        <v>189</v>
      </c>
      <c r="F37" s="294"/>
      <c r="G37" s="302" t="s">
        <v>190</v>
      </c>
      <c r="H37" s="75"/>
      <c r="I37" s="75"/>
    </row>
    <row r="38" spans="1:9" ht="21" customHeight="1" x14ac:dyDescent="0.3">
      <c r="A38" s="300"/>
      <c r="B38" s="301"/>
      <c r="C38" s="62" t="s">
        <v>29</v>
      </c>
      <c r="D38" s="63" t="s">
        <v>191</v>
      </c>
      <c r="E38" s="62" t="s">
        <v>29</v>
      </c>
      <c r="F38" s="63" t="s">
        <v>191</v>
      </c>
      <c r="G38" s="303"/>
      <c r="H38" s="75"/>
      <c r="I38" s="75"/>
    </row>
    <row r="39" spans="1:9" ht="24" x14ac:dyDescent="0.3">
      <c r="A39" s="74" t="s">
        <v>10</v>
      </c>
      <c r="B39" s="114" t="s">
        <v>258</v>
      </c>
      <c r="C39" s="46"/>
      <c r="D39" s="45">
        <v>0.3</v>
      </c>
      <c r="E39" s="46"/>
      <c r="F39" s="47">
        <v>0.7</v>
      </c>
      <c r="G39" s="65">
        <f>+(C39*D39+E39*F39)</f>
        <v>0</v>
      </c>
      <c r="H39" s="75"/>
      <c r="I39" s="75"/>
    </row>
    <row r="40" spans="1:9" ht="30.75" customHeight="1" x14ac:dyDescent="0.3">
      <c r="A40" s="74" t="s">
        <v>11</v>
      </c>
      <c r="B40" s="114" t="s">
        <v>172</v>
      </c>
      <c r="C40" s="46"/>
      <c r="D40" s="45">
        <v>0.3</v>
      </c>
      <c r="E40" s="46"/>
      <c r="F40" s="47">
        <v>0.7</v>
      </c>
      <c r="G40" s="65">
        <f t="shared" ref="G40:G43" si="3">+(C40*D40+E40*F40)</f>
        <v>0</v>
      </c>
      <c r="H40" s="75"/>
      <c r="I40" s="75"/>
    </row>
    <row r="41" spans="1:9" ht="24" customHeight="1" x14ac:dyDescent="0.3">
      <c r="A41" s="74" t="s">
        <v>12</v>
      </c>
      <c r="B41" s="114" t="s">
        <v>173</v>
      </c>
      <c r="C41" s="46"/>
      <c r="D41" s="45">
        <v>0.3</v>
      </c>
      <c r="E41" s="46"/>
      <c r="F41" s="47">
        <v>0.7</v>
      </c>
      <c r="G41" s="65">
        <f t="shared" si="3"/>
        <v>0</v>
      </c>
      <c r="H41" s="75"/>
      <c r="I41" s="75"/>
    </row>
    <row r="42" spans="1:9" ht="24" customHeight="1" x14ac:dyDescent="0.3">
      <c r="A42" s="74" t="s">
        <v>13</v>
      </c>
      <c r="B42" s="114" t="s">
        <v>259</v>
      </c>
      <c r="C42" s="46"/>
      <c r="D42" s="45">
        <v>0.3</v>
      </c>
      <c r="E42" s="46"/>
      <c r="F42" s="47">
        <v>0.7</v>
      </c>
      <c r="G42" s="65">
        <f t="shared" si="3"/>
        <v>0</v>
      </c>
      <c r="H42" s="75"/>
      <c r="I42" s="75"/>
    </row>
    <row r="43" spans="1:9" ht="24" customHeight="1" x14ac:dyDescent="0.3">
      <c r="A43" s="74" t="s">
        <v>54</v>
      </c>
      <c r="B43" s="114" t="s">
        <v>174</v>
      </c>
      <c r="C43" s="46"/>
      <c r="D43" s="45">
        <v>0.3</v>
      </c>
      <c r="E43" s="46"/>
      <c r="F43" s="47">
        <v>0.7</v>
      </c>
      <c r="G43" s="65">
        <f t="shared" si="3"/>
        <v>0</v>
      </c>
      <c r="H43" s="75"/>
      <c r="I43" s="75"/>
    </row>
    <row r="44" spans="1:9" x14ac:dyDescent="0.3">
      <c r="A44" s="272" t="s">
        <v>192</v>
      </c>
      <c r="B44" s="273"/>
      <c r="C44" s="273"/>
      <c r="D44" s="273"/>
      <c r="E44" s="273"/>
      <c r="F44" s="273"/>
      <c r="G44" s="68">
        <f>AVERAGE(G39:G43)</f>
        <v>0</v>
      </c>
      <c r="H44" s="75"/>
      <c r="I44" s="75"/>
    </row>
    <row r="45" spans="1:9" x14ac:dyDescent="0.3">
      <c r="A45" s="274" t="s">
        <v>4</v>
      </c>
      <c r="B45" s="275"/>
      <c r="C45" s="275"/>
      <c r="D45" s="275"/>
      <c r="E45" s="275"/>
      <c r="F45" s="275"/>
      <c r="G45" s="276"/>
    </row>
    <row r="46" spans="1:9" ht="18" customHeight="1" x14ac:dyDescent="0.3">
      <c r="A46" s="277"/>
      <c r="B46" s="278"/>
      <c r="C46" s="278"/>
      <c r="D46" s="278"/>
      <c r="E46" s="278"/>
      <c r="F46" s="278"/>
      <c r="G46" s="279"/>
    </row>
    <row r="47" spans="1:9" ht="19.5" customHeight="1" x14ac:dyDescent="0.3">
      <c r="A47" s="78"/>
      <c r="B47" s="75"/>
      <c r="C47" s="79"/>
      <c r="D47" s="75"/>
      <c r="E47"/>
      <c r="F47"/>
      <c r="G47"/>
      <c r="H47"/>
    </row>
    <row r="48" spans="1:9" ht="15" thickBot="1" x14ac:dyDescent="0.35">
      <c r="A48"/>
      <c r="B48"/>
      <c r="C48" s="69"/>
      <c r="D48"/>
      <c r="E48"/>
      <c r="F48"/>
      <c r="G48"/>
      <c r="H48"/>
    </row>
    <row r="49" spans="1:13" customFormat="1" ht="16.2" thickBot="1" x14ac:dyDescent="0.35">
      <c r="A49" s="290" t="s">
        <v>206</v>
      </c>
      <c r="B49" s="291"/>
      <c r="C49" s="291"/>
      <c r="D49" s="291"/>
      <c r="E49" s="291"/>
      <c r="F49" s="291"/>
      <c r="G49" s="292"/>
    </row>
    <row r="50" spans="1:13" ht="30" customHeight="1" x14ac:dyDescent="0.3">
      <c r="A50" s="293" t="s">
        <v>207</v>
      </c>
      <c r="B50" s="286" t="s">
        <v>208</v>
      </c>
      <c r="C50" s="294" t="s">
        <v>261</v>
      </c>
      <c r="D50" s="294"/>
      <c r="E50" s="294" t="s">
        <v>189</v>
      </c>
      <c r="F50" s="294"/>
      <c r="G50" s="295" t="s">
        <v>190</v>
      </c>
    </row>
    <row r="51" spans="1:13" ht="27.45" customHeight="1" x14ac:dyDescent="0.3">
      <c r="A51" s="293"/>
      <c r="B51" s="286"/>
      <c r="C51" s="62" t="s">
        <v>29</v>
      </c>
      <c r="D51" s="63" t="s">
        <v>191</v>
      </c>
      <c r="E51" s="62" t="s">
        <v>29</v>
      </c>
      <c r="F51" s="63" t="s">
        <v>191</v>
      </c>
      <c r="G51" s="296"/>
    </row>
    <row r="52" spans="1:13" ht="24" x14ac:dyDescent="0.3">
      <c r="A52" s="80" t="s">
        <v>15</v>
      </c>
      <c r="B52" s="77" t="s">
        <v>55</v>
      </c>
      <c r="C52" s="73"/>
      <c r="D52" s="45">
        <v>1</v>
      </c>
      <c r="E52" s="44"/>
      <c r="F52" s="45">
        <v>0</v>
      </c>
      <c r="G52" s="65">
        <f>+(C52*D52+E52*F52)</f>
        <v>0</v>
      </c>
    </row>
    <row r="53" spans="1:13" ht="39.450000000000003" customHeight="1" x14ac:dyDescent="0.3">
      <c r="A53" s="80" t="s">
        <v>16</v>
      </c>
      <c r="B53" s="114" t="s">
        <v>56</v>
      </c>
      <c r="C53" s="73"/>
      <c r="D53" s="45">
        <v>1</v>
      </c>
      <c r="E53" s="44"/>
      <c r="F53" s="45">
        <v>0</v>
      </c>
      <c r="G53" s="65">
        <f>+(C53*D53+E53*F53)</f>
        <v>0</v>
      </c>
    </row>
    <row r="54" spans="1:13" x14ac:dyDescent="0.3">
      <c r="A54" s="272" t="s">
        <v>192</v>
      </c>
      <c r="B54" s="273"/>
      <c r="C54" s="273"/>
      <c r="D54" s="273"/>
      <c r="E54" s="273"/>
      <c r="F54" s="273"/>
      <c r="G54" s="68">
        <f>AVERAGE(G52:G53)</f>
        <v>0</v>
      </c>
    </row>
    <row r="55" spans="1:13" ht="15" customHeight="1" x14ac:dyDescent="0.3">
      <c r="A55" s="274" t="s">
        <v>4</v>
      </c>
      <c r="B55" s="275"/>
      <c r="C55" s="275"/>
      <c r="D55" s="275"/>
      <c r="E55" s="275"/>
      <c r="F55" s="275"/>
      <c r="G55" s="276"/>
    </row>
    <row r="56" spans="1:13" ht="23.25" customHeight="1" x14ac:dyDescent="0.3">
      <c r="A56" s="277"/>
      <c r="B56" s="278"/>
      <c r="C56" s="278"/>
      <c r="D56" s="278"/>
      <c r="E56" s="278"/>
      <c r="F56" s="278"/>
      <c r="G56" s="279"/>
      <c r="H56" s="75"/>
      <c r="I56" s="75"/>
      <c r="J56" s="75"/>
      <c r="K56" s="75"/>
      <c r="L56" s="75"/>
      <c r="M56" s="75"/>
    </row>
    <row r="57" spans="1:13" ht="27.75" customHeight="1" thickBot="1" x14ac:dyDescent="0.35">
      <c r="A57"/>
      <c r="B57"/>
      <c r="C57" s="69"/>
      <c r="D57"/>
      <c r="E57" s="69"/>
      <c r="F57"/>
      <c r="G57" s="50"/>
      <c r="H57" s="75"/>
      <c r="I57" s="75"/>
      <c r="J57" s="75"/>
      <c r="K57" s="75"/>
      <c r="L57" s="75"/>
      <c r="M57" s="75"/>
    </row>
    <row r="58" spans="1:13" customFormat="1" ht="16.2" thickBot="1" x14ac:dyDescent="0.35">
      <c r="A58" s="280" t="s">
        <v>209</v>
      </c>
      <c r="B58" s="281"/>
      <c r="C58" s="281"/>
      <c r="D58" s="281"/>
      <c r="E58" s="281"/>
      <c r="F58" s="281"/>
      <c r="G58" s="282"/>
    </row>
    <row r="59" spans="1:13" ht="30.45" customHeight="1" x14ac:dyDescent="0.3">
      <c r="A59" s="283" t="s">
        <v>210</v>
      </c>
      <c r="B59" s="285" t="s">
        <v>211</v>
      </c>
      <c r="C59" s="287" t="s">
        <v>34</v>
      </c>
      <c r="D59" s="287"/>
      <c r="E59" s="287" t="s">
        <v>33</v>
      </c>
      <c r="F59" s="287"/>
      <c r="G59" s="288" t="s">
        <v>190</v>
      </c>
      <c r="H59" s="75"/>
      <c r="I59" s="75"/>
      <c r="J59" s="75"/>
      <c r="K59" s="75"/>
      <c r="L59" s="75"/>
      <c r="M59" s="75"/>
    </row>
    <row r="60" spans="1:13" ht="36" customHeight="1" x14ac:dyDescent="0.3">
      <c r="A60" s="284"/>
      <c r="B60" s="286"/>
      <c r="C60" s="62" t="s">
        <v>30</v>
      </c>
      <c r="D60" s="70" t="s">
        <v>31</v>
      </c>
      <c r="E60" s="62" t="s">
        <v>30</v>
      </c>
      <c r="F60" s="70" t="s">
        <v>31</v>
      </c>
      <c r="G60" s="289"/>
      <c r="H60" s="75"/>
      <c r="I60" s="75"/>
      <c r="J60" s="75"/>
      <c r="K60" s="75"/>
      <c r="L60" s="75"/>
      <c r="M60" s="75"/>
    </row>
    <row r="61" spans="1:13" ht="24" x14ac:dyDescent="0.3">
      <c r="A61" s="80" t="s">
        <v>17</v>
      </c>
      <c r="B61" s="81" t="s">
        <v>212</v>
      </c>
      <c r="C61" s="73"/>
      <c r="D61" s="45">
        <v>1</v>
      </c>
      <c r="E61" s="44"/>
      <c r="F61" s="45">
        <f>IF(D61&lt;100%,100%-D61,0)</f>
        <v>0</v>
      </c>
      <c r="G61" s="65">
        <f>+(C61*D61+E61*F61)</f>
        <v>0</v>
      </c>
      <c r="H61" s="75"/>
      <c r="I61" s="75"/>
      <c r="J61" s="75"/>
      <c r="K61" s="75"/>
      <c r="L61" s="75"/>
      <c r="M61" s="75"/>
    </row>
    <row r="62" spans="1:13" ht="24" x14ac:dyDescent="0.3">
      <c r="A62" s="80" t="s">
        <v>18</v>
      </c>
      <c r="B62" s="82" t="s">
        <v>213</v>
      </c>
      <c r="C62" s="73"/>
      <c r="D62" s="45">
        <v>1</v>
      </c>
      <c r="E62" s="44"/>
      <c r="F62" s="45">
        <f>IF(D62&lt;100%,100%-D62,0)</f>
        <v>0</v>
      </c>
      <c r="G62" s="65">
        <f>+(C62*D62+E62*F62)</f>
        <v>0</v>
      </c>
      <c r="H62" s="75"/>
      <c r="I62" s="75"/>
      <c r="J62" s="75"/>
      <c r="K62" s="75"/>
      <c r="L62" s="75"/>
      <c r="M62" s="75"/>
    </row>
    <row r="63" spans="1:13" ht="24" x14ac:dyDescent="0.3">
      <c r="A63" s="80" t="s">
        <v>19</v>
      </c>
      <c r="B63" s="82" t="s">
        <v>20</v>
      </c>
      <c r="C63" s="73"/>
      <c r="D63" s="45">
        <v>1</v>
      </c>
      <c r="E63" s="44"/>
      <c r="F63" s="45">
        <f>IF(D63&lt;100%,100%-D63,0)</f>
        <v>0</v>
      </c>
      <c r="G63" s="65">
        <f>+(C63*D63+E63*F63)</f>
        <v>0</v>
      </c>
      <c r="H63" s="75"/>
      <c r="I63" s="75"/>
      <c r="J63" s="75"/>
      <c r="K63" s="75"/>
      <c r="L63" s="75"/>
      <c r="M63" s="75"/>
    </row>
    <row r="64" spans="1:13" x14ac:dyDescent="0.3">
      <c r="A64" s="80" t="s">
        <v>21</v>
      </c>
      <c r="B64" s="82" t="s">
        <v>214</v>
      </c>
      <c r="C64" s="73"/>
      <c r="D64" s="45">
        <v>1</v>
      </c>
      <c r="E64" s="44"/>
      <c r="F64" s="45">
        <f>IF(D64&lt;100%,100%-D64,0)</f>
        <v>0</v>
      </c>
      <c r="G64" s="65">
        <f>+(C64*D64+E64*F64)</f>
        <v>0</v>
      </c>
      <c r="H64" s="75"/>
      <c r="I64" s="75"/>
      <c r="J64" s="75"/>
      <c r="K64" s="75"/>
      <c r="L64" s="75"/>
      <c r="M64" s="75"/>
    </row>
    <row r="65" spans="1:13" ht="27" customHeight="1" x14ac:dyDescent="0.3">
      <c r="A65" s="259" t="s">
        <v>192</v>
      </c>
      <c r="B65" s="260"/>
      <c r="C65" s="260"/>
      <c r="D65" s="260"/>
      <c r="E65" s="260"/>
      <c r="F65" s="260"/>
      <c r="G65" s="155">
        <f>AVERAGE(G61:G64)</f>
        <v>0</v>
      </c>
      <c r="H65" s="75"/>
      <c r="I65" s="75"/>
      <c r="J65" s="75"/>
      <c r="K65" s="75"/>
      <c r="L65" s="75"/>
      <c r="M65" s="75"/>
    </row>
    <row r="66" spans="1:13" ht="25.5" customHeight="1" thickBot="1" x14ac:dyDescent="0.35">
      <c r="A66" s="261" t="s">
        <v>4</v>
      </c>
      <c r="B66" s="262"/>
      <c r="C66" s="262"/>
      <c r="D66" s="262"/>
      <c r="E66" s="262"/>
      <c r="F66" s="262"/>
      <c r="G66" s="263"/>
      <c r="H66" s="75"/>
      <c r="I66" s="75"/>
      <c r="J66" s="75"/>
      <c r="K66" s="75"/>
      <c r="L66" s="75"/>
      <c r="M66" s="75"/>
    </row>
    <row r="67" spans="1:13" ht="14.25" customHeight="1" x14ac:dyDescent="0.3">
      <c r="A67" s="264"/>
      <c r="B67" s="265"/>
      <c r="C67" s="265"/>
      <c r="D67" s="265"/>
      <c r="E67" s="265"/>
      <c r="F67" s="265"/>
      <c r="G67" s="266"/>
      <c r="H67" s="75"/>
      <c r="I67" s="75"/>
      <c r="J67" s="75"/>
      <c r="K67" s="75"/>
      <c r="L67" s="75"/>
      <c r="M67" s="75"/>
    </row>
    <row r="68" spans="1:13" ht="41.55" customHeight="1" x14ac:dyDescent="0.3">
      <c r="A68" s="267" t="s">
        <v>36</v>
      </c>
      <c r="B68" s="268"/>
      <c r="C68" s="268"/>
      <c r="D68" s="268"/>
      <c r="E68" s="268"/>
      <c r="F68" s="268"/>
      <c r="G68" s="269"/>
      <c r="H68" s="75"/>
      <c r="I68" s="75"/>
      <c r="J68" s="75"/>
      <c r="K68" s="75"/>
      <c r="L68" s="75"/>
      <c r="M68" s="75"/>
    </row>
    <row r="69" spans="1:13" ht="40.799999999999997" customHeight="1" x14ac:dyDescent="0.3">
      <c r="A69" s="1"/>
      <c r="B69" s="76"/>
      <c r="C69" s="84"/>
      <c r="D69" s="76"/>
      <c r="E69" s="84"/>
      <c r="F69" s="76"/>
      <c r="G69" s="85"/>
      <c r="H69" s="75"/>
      <c r="I69" s="75"/>
      <c r="J69" s="75"/>
      <c r="K69" s="75"/>
      <c r="L69" s="75"/>
      <c r="M69" s="75"/>
    </row>
    <row r="70" spans="1:13" ht="27.6" x14ac:dyDescent="0.3">
      <c r="A70" s="270" t="s">
        <v>215</v>
      </c>
      <c r="B70" s="271"/>
      <c r="C70" s="271"/>
      <c r="D70" s="271"/>
      <c r="E70" s="271"/>
      <c r="F70" s="271"/>
      <c r="G70" s="86" t="s">
        <v>37</v>
      </c>
      <c r="H70" s="75"/>
      <c r="I70" s="75"/>
      <c r="J70" s="75"/>
      <c r="K70" s="75"/>
      <c r="L70" s="75"/>
      <c r="M70" s="75"/>
    </row>
    <row r="71" spans="1:13" ht="25.5" customHeight="1" x14ac:dyDescent="0.3">
      <c r="A71" s="250" t="s">
        <v>22</v>
      </c>
      <c r="B71" s="251"/>
      <c r="C71" s="251"/>
      <c r="D71" s="251"/>
      <c r="E71" s="251"/>
      <c r="F71" s="251"/>
      <c r="G71" s="87">
        <f>G10</f>
        <v>0</v>
      </c>
      <c r="H71" s="256"/>
      <c r="I71" s="256"/>
      <c r="J71" s="88"/>
      <c r="K71" s="88"/>
      <c r="L71" s="88"/>
      <c r="M71" s="75"/>
    </row>
    <row r="72" spans="1:13" ht="23.25" customHeight="1" x14ac:dyDescent="0.3">
      <c r="A72" s="250" t="s">
        <v>23</v>
      </c>
      <c r="B72" s="251"/>
      <c r="C72" s="251"/>
      <c r="D72" s="251"/>
      <c r="E72" s="251"/>
      <c r="F72" s="251"/>
      <c r="G72" s="87">
        <f>G22</f>
        <v>0</v>
      </c>
      <c r="H72" s="243"/>
      <c r="I72" s="243"/>
      <c r="J72" s="89"/>
      <c r="K72" s="90"/>
      <c r="L72" s="90"/>
      <c r="M72" s="75"/>
    </row>
    <row r="73" spans="1:13" ht="24.75" customHeight="1" x14ac:dyDescent="0.3">
      <c r="A73" s="257" t="s">
        <v>24</v>
      </c>
      <c r="B73" s="258"/>
      <c r="C73" s="258"/>
      <c r="D73" s="258"/>
      <c r="E73" s="258"/>
      <c r="F73" s="258"/>
      <c r="G73" s="87">
        <f>G32</f>
        <v>0</v>
      </c>
      <c r="H73" s="243"/>
      <c r="I73" s="243"/>
      <c r="J73" s="89"/>
      <c r="K73" s="90"/>
      <c r="L73" s="90"/>
      <c r="M73" s="75"/>
    </row>
    <row r="74" spans="1:13" ht="24.75" customHeight="1" x14ac:dyDescent="0.3">
      <c r="A74" s="257" t="s">
        <v>25</v>
      </c>
      <c r="B74" s="258"/>
      <c r="C74" s="258"/>
      <c r="D74" s="258"/>
      <c r="E74" s="258"/>
      <c r="F74" s="258"/>
      <c r="G74" s="87">
        <f>G44</f>
        <v>0</v>
      </c>
      <c r="H74" s="91"/>
      <c r="I74" s="91"/>
      <c r="J74" s="89"/>
      <c r="K74" s="90"/>
      <c r="L74" s="90"/>
      <c r="M74" s="75"/>
    </row>
    <row r="75" spans="1:13" ht="24.75" customHeight="1" x14ac:dyDescent="0.3">
      <c r="A75" s="250" t="s">
        <v>26</v>
      </c>
      <c r="B75" s="251"/>
      <c r="C75" s="251"/>
      <c r="D75" s="251"/>
      <c r="E75" s="251"/>
      <c r="F75" s="251"/>
      <c r="G75" s="87">
        <f>G54</f>
        <v>0</v>
      </c>
      <c r="H75" s="91"/>
      <c r="I75" s="91"/>
      <c r="J75" s="89"/>
      <c r="K75" s="90"/>
      <c r="L75" s="90"/>
      <c r="M75" s="75"/>
    </row>
    <row r="76" spans="1:13" ht="29.25" customHeight="1" thickBot="1" x14ac:dyDescent="0.35">
      <c r="A76" s="252" t="s">
        <v>27</v>
      </c>
      <c r="B76" s="253"/>
      <c r="C76" s="253"/>
      <c r="D76" s="253"/>
      <c r="E76" s="253"/>
      <c r="F76" s="253"/>
      <c r="G76" s="87">
        <f>G65</f>
        <v>0</v>
      </c>
      <c r="H76" s="243"/>
      <c r="I76" s="243"/>
      <c r="J76" s="89"/>
      <c r="K76" s="90"/>
      <c r="L76" s="90"/>
      <c r="M76" s="75"/>
    </row>
    <row r="77" spans="1:13" ht="22.5" customHeight="1" thickBot="1" x14ac:dyDescent="0.35">
      <c r="A77" s="254" t="s">
        <v>28</v>
      </c>
      <c r="B77" s="255"/>
      <c r="C77" s="255"/>
      <c r="D77" s="255"/>
      <c r="E77" s="255"/>
      <c r="F77" s="255"/>
      <c r="G77" s="92">
        <f>AVERAGE(G71:G76)</f>
        <v>0</v>
      </c>
      <c r="H77" s="243"/>
      <c r="I77" s="243"/>
      <c r="J77" s="89"/>
      <c r="K77" s="90"/>
      <c r="L77" s="90"/>
      <c r="M77" s="75"/>
    </row>
    <row r="78" spans="1:13" ht="21" customHeight="1" x14ac:dyDescent="0.3">
      <c r="A78"/>
      <c r="B78"/>
      <c r="C78" s="69"/>
      <c r="D78"/>
      <c r="E78" s="69"/>
      <c r="F78"/>
      <c r="G78" s="50"/>
      <c r="H78" s="243"/>
      <c r="I78" s="243"/>
      <c r="J78" s="89"/>
      <c r="K78" s="90"/>
      <c r="L78" s="90"/>
      <c r="M78" s="75"/>
    </row>
    <row r="79" spans="1:13" customFormat="1" ht="20.25" customHeight="1" x14ac:dyDescent="0.3">
      <c r="A79" s="244" t="s">
        <v>216</v>
      </c>
      <c r="B79" s="245"/>
      <c r="C79" s="245"/>
      <c r="D79" s="245"/>
      <c r="E79" s="245"/>
      <c r="F79" s="245"/>
      <c r="G79" s="245"/>
      <c r="H79" s="243"/>
      <c r="I79" s="243"/>
    </row>
    <row r="80" spans="1:13" s="93" customFormat="1" ht="18.45" customHeight="1" x14ac:dyDescent="0.3">
      <c r="A80"/>
      <c r="B80"/>
      <c r="C80" s="69"/>
      <c r="D80"/>
      <c r="E80" s="69"/>
      <c r="F80"/>
      <c r="G80" s="50"/>
      <c r="H80" s="246"/>
      <c r="I80" s="246"/>
    </row>
    <row r="81" spans="1:9" customFormat="1" ht="20.25" customHeight="1" x14ac:dyDescent="0.35">
      <c r="A81" s="247" t="s">
        <v>42</v>
      </c>
      <c r="B81" s="248"/>
      <c r="C81" s="248"/>
      <c r="D81" s="248"/>
      <c r="E81" s="248"/>
      <c r="F81" s="248"/>
      <c r="G81" s="249"/>
      <c r="H81" s="243"/>
      <c r="I81" s="243"/>
    </row>
    <row r="82" spans="1:9" x14ac:dyDescent="0.3">
      <c r="A82" s="94"/>
      <c r="B82" s="95"/>
      <c r="C82" s="96"/>
      <c r="D82" s="95"/>
      <c r="E82" s="96"/>
      <c r="F82" s="95"/>
      <c r="G82" s="97"/>
      <c r="H82" s="243"/>
      <c r="I82" s="243"/>
    </row>
    <row r="83" spans="1:9" x14ac:dyDescent="0.3">
      <c r="A83" s="98" t="s">
        <v>39</v>
      </c>
      <c r="B83" s="99"/>
      <c r="C83" s="241"/>
      <c r="D83" s="242"/>
      <c r="E83" s="100"/>
      <c r="F83" s="58" t="s">
        <v>38</v>
      </c>
      <c r="G83" s="101"/>
      <c r="H83" s="243"/>
      <c r="I83" s="243"/>
    </row>
    <row r="84" spans="1:9" x14ac:dyDescent="0.3">
      <c r="A84" s="94"/>
      <c r="B84" s="95"/>
      <c r="C84" s="96"/>
      <c r="D84" s="95"/>
      <c r="E84" s="96"/>
      <c r="F84" s="95"/>
      <c r="G84" s="97"/>
      <c r="H84" s="243"/>
      <c r="I84" s="243"/>
    </row>
    <row r="85" spans="1:9" x14ac:dyDescent="0.3">
      <c r="A85" s="239" t="s">
        <v>51</v>
      </c>
      <c r="B85" s="229"/>
      <c r="C85" s="229"/>
      <c r="D85" s="229"/>
      <c r="E85" s="229"/>
      <c r="F85" s="229"/>
      <c r="G85" s="230"/>
    </row>
    <row r="86" spans="1:9" x14ac:dyDescent="0.3">
      <c r="A86" s="231"/>
      <c r="B86" s="234"/>
      <c r="C86" s="234"/>
      <c r="D86" s="234"/>
      <c r="E86" s="234"/>
      <c r="F86" s="234"/>
      <c r="G86" s="235"/>
    </row>
    <row r="87" spans="1:9" x14ac:dyDescent="0.3">
      <c r="A87" s="236"/>
      <c r="B87" s="237"/>
      <c r="C87" s="237"/>
      <c r="D87" s="237"/>
      <c r="E87" s="237"/>
      <c r="F87" s="237"/>
      <c r="G87" s="238"/>
    </row>
    <row r="88" spans="1:9" x14ac:dyDescent="0.3">
      <c r="A88" s="102"/>
      <c r="B88" s="103"/>
      <c r="C88" s="104"/>
      <c r="D88" s="103"/>
      <c r="E88" s="104"/>
      <c r="F88" s="103"/>
      <c r="G88" s="105"/>
    </row>
    <row r="89" spans="1:9" x14ac:dyDescent="0.3">
      <c r="A89" s="224" t="s">
        <v>40</v>
      </c>
      <c r="B89" s="225"/>
      <c r="C89" s="226"/>
      <c r="D89" s="227"/>
      <c r="E89" s="100"/>
      <c r="F89" s="58" t="s">
        <v>38</v>
      </c>
      <c r="G89" s="101"/>
    </row>
    <row r="90" spans="1:9" x14ac:dyDescent="0.3">
      <c r="A90" s="94"/>
      <c r="B90" s="95"/>
      <c r="C90" s="96"/>
      <c r="D90" s="95"/>
      <c r="E90" s="96"/>
      <c r="F90" s="95"/>
      <c r="G90" s="97"/>
    </row>
    <row r="91" spans="1:9" x14ac:dyDescent="0.3">
      <c r="A91" s="239" t="s">
        <v>35</v>
      </c>
      <c r="B91" s="240"/>
      <c r="C91" s="228" t="s">
        <v>45</v>
      </c>
      <c r="D91" s="229"/>
      <c r="E91" s="229"/>
      <c r="F91" s="229"/>
      <c r="G91" s="230"/>
    </row>
    <row r="92" spans="1:9" x14ac:dyDescent="0.3">
      <c r="A92" s="106"/>
      <c r="B92" s="107"/>
      <c r="C92" s="233"/>
      <c r="D92" s="234"/>
      <c r="E92" s="234"/>
      <c r="F92" s="234"/>
      <c r="G92" s="235"/>
    </row>
    <row r="93" spans="1:9" x14ac:dyDescent="0.3">
      <c r="A93" s="236"/>
      <c r="B93" s="237"/>
      <c r="C93" s="237"/>
      <c r="D93" s="237"/>
      <c r="E93" s="237"/>
      <c r="F93" s="237"/>
      <c r="G93" s="238"/>
    </row>
    <row r="94" spans="1:9" x14ac:dyDescent="0.3">
      <c r="A94" s="102"/>
      <c r="B94" s="103"/>
      <c r="C94" s="104"/>
      <c r="D94" s="103"/>
      <c r="E94" s="104"/>
      <c r="F94" s="103"/>
      <c r="G94" s="105"/>
    </row>
    <row r="95" spans="1:9" x14ac:dyDescent="0.3">
      <c r="A95" s="224" t="s">
        <v>41</v>
      </c>
      <c r="B95" s="225"/>
      <c r="C95" s="226"/>
      <c r="D95" s="227"/>
      <c r="E95" s="100"/>
      <c r="F95" s="58" t="s">
        <v>38</v>
      </c>
      <c r="G95" s="101"/>
    </row>
    <row r="96" spans="1:9" x14ac:dyDescent="0.3">
      <c r="A96" s="94"/>
      <c r="B96" s="95"/>
      <c r="C96" s="96"/>
      <c r="D96" s="95"/>
      <c r="E96" s="96"/>
      <c r="F96" s="95"/>
      <c r="G96" s="97"/>
    </row>
    <row r="97" spans="1:10" x14ac:dyDescent="0.3">
      <c r="A97" s="108" t="s">
        <v>35</v>
      </c>
      <c r="B97" s="109"/>
      <c r="C97" s="228" t="s">
        <v>45</v>
      </c>
      <c r="D97" s="229"/>
      <c r="E97" s="229"/>
      <c r="F97" s="229"/>
      <c r="G97" s="230"/>
    </row>
    <row r="98" spans="1:10" x14ac:dyDescent="0.3">
      <c r="A98" s="231"/>
      <c r="B98" s="232"/>
      <c r="C98" s="233"/>
      <c r="D98" s="234"/>
      <c r="E98" s="234"/>
      <c r="F98" s="234"/>
      <c r="G98" s="235"/>
    </row>
    <row r="99" spans="1:10" x14ac:dyDescent="0.3">
      <c r="A99" s="236"/>
      <c r="B99" s="237"/>
      <c r="C99" s="237"/>
      <c r="D99" s="237"/>
      <c r="E99" s="237"/>
      <c r="F99" s="237"/>
      <c r="G99" s="238"/>
    </row>
    <row r="100" spans="1:10" x14ac:dyDescent="0.3">
      <c r="A100" s="103"/>
      <c r="B100" s="103"/>
      <c r="C100" s="104"/>
      <c r="D100" s="103"/>
      <c r="E100" s="104"/>
      <c r="F100" s="103"/>
      <c r="G100" s="50"/>
    </row>
    <row r="101" spans="1:10" x14ac:dyDescent="0.3">
      <c r="A101"/>
      <c r="B101"/>
      <c r="C101" s="69"/>
      <c r="D101"/>
      <c r="E101" s="69"/>
      <c r="F101"/>
      <c r="G101" s="50"/>
    </row>
    <row r="102" spans="1:10" x14ac:dyDescent="0.3">
      <c r="A102"/>
      <c r="B102"/>
      <c r="C102" s="69"/>
      <c r="D102"/>
      <c r="E102" s="69"/>
      <c r="F102"/>
      <c r="G102" s="50"/>
      <c r="H102"/>
      <c r="I102"/>
      <c r="J102"/>
    </row>
    <row r="103" spans="1:10" ht="15" thickBot="1" x14ac:dyDescent="0.35">
      <c r="A103"/>
      <c r="B103"/>
      <c r="C103" s="69"/>
      <c r="D103"/>
      <c r="E103" s="69"/>
      <c r="F103"/>
      <c r="G103" s="50"/>
      <c r="H103"/>
      <c r="I103"/>
      <c r="J103"/>
    </row>
    <row r="104" spans="1:10" x14ac:dyDescent="0.3">
      <c r="A104" s="219" t="s">
        <v>44</v>
      </c>
      <c r="B104" s="220"/>
      <c r="C104" s="220"/>
      <c r="D104" s="220"/>
      <c r="E104" s="220"/>
      <c r="F104" s="220"/>
      <c r="G104" s="221"/>
      <c r="H104"/>
      <c r="I104"/>
      <c r="J104"/>
    </row>
    <row r="105" spans="1:10" x14ac:dyDescent="0.3">
      <c r="A105" s="222" t="s">
        <v>46</v>
      </c>
      <c r="B105" s="223"/>
      <c r="C105" s="223" t="s">
        <v>175</v>
      </c>
      <c r="D105" s="223"/>
      <c r="E105" s="223"/>
      <c r="F105" s="223"/>
      <c r="G105" s="48" t="s">
        <v>87</v>
      </c>
      <c r="H105"/>
      <c r="I105"/>
      <c r="J105"/>
    </row>
    <row r="106" spans="1:10" ht="61.8" customHeight="1" x14ac:dyDescent="0.3">
      <c r="A106" s="208" t="s">
        <v>86</v>
      </c>
      <c r="B106" s="209"/>
      <c r="C106" s="210" t="s">
        <v>176</v>
      </c>
      <c r="D106" s="210"/>
      <c r="E106" s="210"/>
      <c r="F106" s="210"/>
      <c r="G106" s="333" t="s">
        <v>339</v>
      </c>
      <c r="H106"/>
      <c r="I106"/>
      <c r="J106"/>
    </row>
    <row r="107" spans="1:10" ht="114" customHeight="1" x14ac:dyDescent="0.3">
      <c r="A107" s="208" t="s">
        <v>177</v>
      </c>
      <c r="B107" s="209"/>
      <c r="C107" s="210" t="s">
        <v>178</v>
      </c>
      <c r="D107" s="210"/>
      <c r="E107" s="210"/>
      <c r="F107" s="210"/>
      <c r="G107" s="4" t="s">
        <v>217</v>
      </c>
      <c r="H107"/>
      <c r="I107"/>
      <c r="J107"/>
    </row>
    <row r="108" spans="1:10" ht="108.45" customHeight="1" x14ac:dyDescent="0.3">
      <c r="A108" s="208" t="s">
        <v>85</v>
      </c>
      <c r="B108" s="209"/>
      <c r="C108" s="210" t="s">
        <v>179</v>
      </c>
      <c r="D108" s="210"/>
      <c r="E108" s="210"/>
      <c r="F108" s="210"/>
      <c r="G108" s="4" t="s">
        <v>218</v>
      </c>
      <c r="H108"/>
      <c r="J108"/>
    </row>
    <row r="109" spans="1:10" ht="32.549999999999997" customHeight="1" thickBot="1" x14ac:dyDescent="0.35">
      <c r="A109" s="211" t="s">
        <v>84</v>
      </c>
      <c r="B109" s="212"/>
      <c r="C109" s="213" t="s">
        <v>180</v>
      </c>
      <c r="D109" s="213"/>
      <c r="E109" s="213"/>
      <c r="F109" s="213"/>
      <c r="G109" s="5" t="s">
        <v>83</v>
      </c>
      <c r="H109"/>
      <c r="J109"/>
    </row>
    <row r="110" spans="1:10" ht="37.200000000000003" customHeight="1" x14ac:dyDescent="0.3">
      <c r="A110"/>
      <c r="B110" s="3"/>
      <c r="C110" s="49"/>
      <c r="D110" s="3"/>
      <c r="E110" s="49"/>
      <c r="F110"/>
      <c r="G110" s="50"/>
      <c r="H110"/>
      <c r="J110"/>
    </row>
    <row r="111" spans="1:10" ht="15" thickBot="1" x14ac:dyDescent="0.35">
      <c r="A111"/>
      <c r="B111" s="3"/>
      <c r="C111" s="49"/>
      <c r="D111" s="3"/>
      <c r="E111" s="49"/>
      <c r="F111"/>
      <c r="G111" s="50"/>
      <c r="H111"/>
      <c r="I111"/>
      <c r="J111"/>
    </row>
    <row r="112" spans="1:10" ht="18" x14ac:dyDescent="0.35">
      <c r="A112"/>
      <c r="B112" s="214" t="s">
        <v>219</v>
      </c>
      <c r="C112" s="215"/>
      <c r="D112" s="215"/>
      <c r="E112" s="215"/>
      <c r="F112" s="215"/>
      <c r="G112" s="216"/>
      <c r="H112"/>
      <c r="I112"/>
      <c r="J112"/>
    </row>
    <row r="113" spans="1:10" ht="15.6" x14ac:dyDescent="0.3">
      <c r="A113"/>
      <c r="B113" s="2" t="s">
        <v>82</v>
      </c>
      <c r="C113" s="217" t="s">
        <v>81</v>
      </c>
      <c r="D113" s="217"/>
      <c r="E113" s="217"/>
      <c r="F113" s="217"/>
      <c r="G113" s="218"/>
      <c r="H113"/>
      <c r="I113"/>
      <c r="J113"/>
    </row>
    <row r="114" spans="1:10" ht="57" customHeight="1" thickBot="1" x14ac:dyDescent="0.35">
      <c r="A114"/>
      <c r="B114" s="51">
        <f>G77</f>
        <v>0</v>
      </c>
      <c r="C114" s="194" t="str">
        <f>+IF(B114&gt;=3,"APROBADO Y/O PRORROGABLE AUTOMÁTICAMENTE",IF(B114&gt;=2.4,"APROBADO CON OBSERVACIONES Y/O PRÓRROGA BAJO CRITERIO DE DIRECCIÓN REGIONAL",IF(B114&gt;=2,"APROBADO CON DEFICIENCIAS A CORREGIR",IF(B114&lt;=1.999,"REPROBADO Y/O NO PRORROGABLE AUTOMÁTICAMENTE"))))</f>
        <v>REPROBADO Y/O NO PRORROGABLE AUTOMÁTICAMENTE</v>
      </c>
      <c r="D114" s="194"/>
      <c r="E114" s="194"/>
      <c r="F114" s="194"/>
      <c r="G114" s="195"/>
      <c r="H114"/>
      <c r="I114"/>
      <c r="J114"/>
    </row>
    <row r="115" spans="1:10" ht="49.8" customHeight="1" thickBot="1" x14ac:dyDescent="0.35">
      <c r="H115"/>
      <c r="I115"/>
      <c r="J115"/>
    </row>
    <row r="116" spans="1:10" ht="15" thickBot="1" x14ac:dyDescent="0.35">
      <c r="B116" s="196" t="s">
        <v>181</v>
      </c>
      <c r="C116" s="197"/>
      <c r="D116" s="197"/>
      <c r="E116" s="197"/>
      <c r="F116" s="197"/>
      <c r="G116" s="198"/>
    </row>
    <row r="117" spans="1:10" ht="28.8" customHeight="1" thickBot="1" x14ac:dyDescent="0.35">
      <c r="B117" s="55"/>
      <c r="C117" s="56"/>
      <c r="D117" s="57"/>
      <c r="E117" s="57"/>
      <c r="F117" s="57"/>
    </row>
    <row r="118" spans="1:10" x14ac:dyDescent="0.3">
      <c r="B118" s="199"/>
      <c r="C118" s="200"/>
      <c r="D118" s="200"/>
      <c r="E118" s="200"/>
      <c r="F118" s="200"/>
      <c r="G118" s="201"/>
    </row>
    <row r="119" spans="1:10" x14ac:dyDescent="0.3">
      <c r="B119" s="202"/>
      <c r="C119" s="203"/>
      <c r="D119" s="203"/>
      <c r="E119" s="203"/>
      <c r="F119" s="203"/>
      <c r="G119" s="204"/>
    </row>
    <row r="120" spans="1:10" x14ac:dyDescent="0.3">
      <c r="B120" s="202"/>
      <c r="C120" s="203"/>
      <c r="D120" s="203"/>
      <c r="E120" s="203"/>
      <c r="F120" s="203"/>
      <c r="G120" s="204"/>
    </row>
    <row r="121" spans="1:10" x14ac:dyDescent="0.3">
      <c r="B121" s="202"/>
      <c r="C121" s="203"/>
      <c r="D121" s="203"/>
      <c r="E121" s="203"/>
      <c r="F121" s="203"/>
      <c r="G121" s="204"/>
    </row>
    <row r="122" spans="1:10" x14ac:dyDescent="0.3">
      <c r="B122" s="202"/>
      <c r="C122" s="203"/>
      <c r="D122" s="203"/>
      <c r="E122" s="203"/>
      <c r="F122" s="203"/>
      <c r="G122" s="204"/>
    </row>
    <row r="123" spans="1:10" x14ac:dyDescent="0.3">
      <c r="B123" s="202"/>
      <c r="C123" s="203"/>
      <c r="D123" s="203"/>
      <c r="E123" s="203"/>
      <c r="F123" s="203"/>
      <c r="G123" s="204"/>
    </row>
    <row r="124" spans="1:10" x14ac:dyDescent="0.3">
      <c r="B124" s="202"/>
      <c r="C124" s="203"/>
      <c r="D124" s="203"/>
      <c r="E124" s="203"/>
      <c r="F124" s="203"/>
      <c r="G124" s="204"/>
    </row>
    <row r="125" spans="1:10" ht="15" thickBot="1" x14ac:dyDescent="0.35">
      <c r="B125" s="205"/>
      <c r="C125" s="206"/>
      <c r="D125" s="206"/>
      <c r="E125" s="206"/>
      <c r="F125" s="206"/>
      <c r="G125" s="207"/>
    </row>
  </sheetData>
  <mergeCells count="112">
    <mergeCell ref="A1:G1"/>
    <mergeCell ref="A2:G2"/>
    <mergeCell ref="A3:G3"/>
    <mergeCell ref="A4:G4"/>
    <mergeCell ref="A5:A6"/>
    <mergeCell ref="B5:B6"/>
    <mergeCell ref="C5:D5"/>
    <mergeCell ref="E5:F5"/>
    <mergeCell ref="G5:G6"/>
    <mergeCell ref="A10:F10"/>
    <mergeCell ref="A11:G11"/>
    <mergeCell ref="A12:G12"/>
    <mergeCell ref="A14:G14"/>
    <mergeCell ref="A15:A16"/>
    <mergeCell ref="B15:B16"/>
    <mergeCell ref="C15:D15"/>
    <mergeCell ref="E15:F15"/>
    <mergeCell ref="G15:G16"/>
    <mergeCell ref="A22:F22"/>
    <mergeCell ref="A23:G23"/>
    <mergeCell ref="A24:G24"/>
    <mergeCell ref="A26:G26"/>
    <mergeCell ref="A27:A28"/>
    <mergeCell ref="B27:B28"/>
    <mergeCell ref="C27:D27"/>
    <mergeCell ref="E27:F27"/>
    <mergeCell ref="G27:G28"/>
    <mergeCell ref="A32:F32"/>
    <mergeCell ref="A33:G33"/>
    <mergeCell ref="A34:G34"/>
    <mergeCell ref="A36:G36"/>
    <mergeCell ref="A37:A38"/>
    <mergeCell ref="B37:B38"/>
    <mergeCell ref="C37:D37"/>
    <mergeCell ref="E37:F37"/>
    <mergeCell ref="G37:G38"/>
    <mergeCell ref="A44:F44"/>
    <mergeCell ref="A45:G45"/>
    <mergeCell ref="A46:G46"/>
    <mergeCell ref="A49:G49"/>
    <mergeCell ref="A50:A51"/>
    <mergeCell ref="B50:B51"/>
    <mergeCell ref="C50:D50"/>
    <mergeCell ref="E50:F50"/>
    <mergeCell ref="G50:G51"/>
    <mergeCell ref="A54:F54"/>
    <mergeCell ref="A55:G55"/>
    <mergeCell ref="A56:G56"/>
    <mergeCell ref="A58:G58"/>
    <mergeCell ref="A59:A60"/>
    <mergeCell ref="B59:B60"/>
    <mergeCell ref="C59:D59"/>
    <mergeCell ref="E59:F59"/>
    <mergeCell ref="G59:G60"/>
    <mergeCell ref="H71:I71"/>
    <mergeCell ref="A72:F72"/>
    <mergeCell ref="H72:I72"/>
    <mergeCell ref="A73:F73"/>
    <mergeCell ref="H73:I73"/>
    <mergeCell ref="A74:F74"/>
    <mergeCell ref="A65:F65"/>
    <mergeCell ref="A66:G66"/>
    <mergeCell ref="A67:G67"/>
    <mergeCell ref="A68:G68"/>
    <mergeCell ref="A70:F70"/>
    <mergeCell ref="A71:F71"/>
    <mergeCell ref="A79:G79"/>
    <mergeCell ref="H79:I79"/>
    <mergeCell ref="H80:I80"/>
    <mergeCell ref="A81:G81"/>
    <mergeCell ref="H81:I81"/>
    <mergeCell ref="H82:I82"/>
    <mergeCell ref="A75:F75"/>
    <mergeCell ref="A76:F76"/>
    <mergeCell ref="H76:I76"/>
    <mergeCell ref="A77:F77"/>
    <mergeCell ref="H77:I77"/>
    <mergeCell ref="H78:I78"/>
    <mergeCell ref="A89:B89"/>
    <mergeCell ref="C89:D89"/>
    <mergeCell ref="A91:B91"/>
    <mergeCell ref="C91:G91"/>
    <mergeCell ref="C92:G92"/>
    <mergeCell ref="A93:G93"/>
    <mergeCell ref="C83:D83"/>
    <mergeCell ref="H83:I83"/>
    <mergeCell ref="H84:I84"/>
    <mergeCell ref="A85:G85"/>
    <mergeCell ref="A86:G86"/>
    <mergeCell ref="A87:G87"/>
    <mergeCell ref="A104:G104"/>
    <mergeCell ref="A105:B105"/>
    <mergeCell ref="C105:F105"/>
    <mergeCell ref="A106:B106"/>
    <mergeCell ref="C106:F106"/>
    <mergeCell ref="A107:B107"/>
    <mergeCell ref="C107:F107"/>
    <mergeCell ref="A95:B95"/>
    <mergeCell ref="C95:D95"/>
    <mergeCell ref="C97:G97"/>
    <mergeCell ref="A98:B98"/>
    <mergeCell ref="C98:G98"/>
    <mergeCell ref="A99:G99"/>
    <mergeCell ref="C114:G114"/>
    <mergeCell ref="B116:G116"/>
    <mergeCell ref="B118:G125"/>
    <mergeCell ref="A108:B108"/>
    <mergeCell ref="C108:F108"/>
    <mergeCell ref="A109:B109"/>
    <mergeCell ref="C109:F109"/>
    <mergeCell ref="B112:G112"/>
    <mergeCell ref="C113:G113"/>
  </mergeCells>
  <conditionalFormatting sqref="B114">
    <cfRule type="cellIs" dxfId="2" priority="1" operator="lessThan">
      <formula>2.999</formula>
    </cfRule>
    <cfRule type="cellIs" dxfId="1" priority="2" operator="between">
      <formula>2.4</formula>
      <formula>2.999</formula>
    </cfRule>
    <cfRule type="cellIs" dxfId="0" priority="3" operator="between">
      <formula>3</formula>
      <formula>4</formula>
    </cfRule>
  </conditionalFormatting>
  <dataValidations disablePrompts="1" count="2">
    <dataValidation type="list" allowBlank="1" showInputMessage="1" showErrorMessage="1" sqref="G7:G9 G52:G53">
      <formula1>#REF!</formula1>
    </dataValidation>
    <dataValidation type="whole" allowBlank="1" showInputMessage="1" showErrorMessage="1" error="El puntaje permitido es entre 0 y 4" sqref="E61:E64 C61:C64 C39:C43 E39:E43 C18 C29:C31 E29:E31 C21">
      <formula1>0</formula1>
      <formula2>4</formula2>
    </dataValidation>
  </dataValidations>
  <pageMargins left="0.7" right="0.7" top="0.75" bottom="0.75" header="0.3" footer="0.3"/>
  <pageSetup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="85" zoomScaleNormal="85" zoomScaleSheetLayoutView="70" workbookViewId="0">
      <selection activeCell="C9" sqref="C9:F9"/>
    </sheetView>
  </sheetViews>
  <sheetFormatPr baseColWidth="10" defaultRowHeight="12" x14ac:dyDescent="0.25"/>
  <cols>
    <col min="1" max="1" width="6.5546875" style="110" customWidth="1"/>
    <col min="2" max="2" width="28" style="119" customWidth="1"/>
    <col min="3" max="6" width="28.44140625" style="119" customWidth="1"/>
    <col min="7" max="7" width="54.109375" style="110" customWidth="1"/>
    <col min="8" max="8" width="55" style="110" customWidth="1"/>
    <col min="9" max="16384" width="11.5546875" style="110"/>
  </cols>
  <sheetData>
    <row r="1" spans="1:8" ht="12.6" thickBot="1" x14ac:dyDescent="0.3">
      <c r="A1" s="324" t="s">
        <v>49</v>
      </c>
      <c r="B1" s="325"/>
      <c r="C1" s="325"/>
      <c r="D1" s="325"/>
      <c r="E1" s="325"/>
      <c r="F1" s="326"/>
    </row>
    <row r="2" spans="1:8" ht="12.6" thickBot="1" x14ac:dyDescent="0.3">
      <c r="C2" s="124"/>
      <c r="E2" s="123"/>
    </row>
    <row r="3" spans="1:8" x14ac:dyDescent="0.25">
      <c r="A3" s="319" t="s">
        <v>0</v>
      </c>
      <c r="B3" s="320"/>
      <c r="C3" s="157" t="s">
        <v>332</v>
      </c>
      <c r="D3" s="157" t="s">
        <v>333</v>
      </c>
      <c r="E3" s="157" t="s">
        <v>334</v>
      </c>
      <c r="F3" s="157" t="s">
        <v>335</v>
      </c>
      <c r="G3" s="136" t="s">
        <v>58</v>
      </c>
      <c r="H3" s="137" t="s">
        <v>170</v>
      </c>
    </row>
    <row r="4" spans="1:8" ht="48" x14ac:dyDescent="0.25">
      <c r="A4" s="118" t="s">
        <v>1</v>
      </c>
      <c r="B4" s="114" t="s">
        <v>50</v>
      </c>
      <c r="C4" s="125" t="s">
        <v>226</v>
      </c>
      <c r="D4" s="125" t="s">
        <v>228</v>
      </c>
      <c r="E4" s="125" t="s">
        <v>275</v>
      </c>
      <c r="F4" s="125" t="s">
        <v>59</v>
      </c>
      <c r="G4" s="126" t="s">
        <v>227</v>
      </c>
      <c r="H4" s="59" t="s">
        <v>182</v>
      </c>
    </row>
    <row r="5" spans="1:8" ht="189" customHeight="1" x14ac:dyDescent="0.25">
      <c r="A5" s="138" t="s">
        <v>2</v>
      </c>
      <c r="B5" s="116" t="s">
        <v>183</v>
      </c>
      <c r="C5" s="323" t="s">
        <v>336</v>
      </c>
      <c r="D5" s="323"/>
      <c r="E5" s="323"/>
      <c r="F5" s="323"/>
      <c r="G5" s="117" t="s">
        <v>184</v>
      </c>
      <c r="H5" s="59" t="s">
        <v>60</v>
      </c>
    </row>
    <row r="6" spans="1:8" ht="60.6" thickBot="1" x14ac:dyDescent="0.3">
      <c r="A6" s="139" t="s">
        <v>3</v>
      </c>
      <c r="B6" s="140" t="s">
        <v>221</v>
      </c>
      <c r="C6" s="141" t="s">
        <v>254</v>
      </c>
      <c r="D6" s="141"/>
      <c r="E6" s="141" t="s">
        <v>221</v>
      </c>
      <c r="F6" s="141"/>
      <c r="G6" s="142" t="s">
        <v>234</v>
      </c>
      <c r="H6" s="143"/>
    </row>
    <row r="7" spans="1:8" ht="12.6" thickBot="1" x14ac:dyDescent="0.3"/>
    <row r="8" spans="1:8" ht="69.599999999999994" customHeight="1" x14ac:dyDescent="0.25">
      <c r="A8" s="318" t="s">
        <v>48</v>
      </c>
      <c r="B8" s="318"/>
      <c r="C8" s="157" t="s">
        <v>332</v>
      </c>
      <c r="D8" s="157" t="s">
        <v>333</v>
      </c>
      <c r="E8" s="157" t="s">
        <v>334</v>
      </c>
      <c r="F8" s="157" t="s">
        <v>335</v>
      </c>
      <c r="G8" s="112" t="s">
        <v>58</v>
      </c>
    </row>
    <row r="9" spans="1:8" ht="121.2" customHeight="1" x14ac:dyDescent="0.25">
      <c r="A9" s="120" t="s">
        <v>5</v>
      </c>
      <c r="B9" s="116" t="s">
        <v>256</v>
      </c>
      <c r="C9" s="327" t="s">
        <v>337</v>
      </c>
      <c r="D9" s="328"/>
      <c r="E9" s="328"/>
      <c r="F9" s="329"/>
      <c r="G9" s="117" t="s">
        <v>229</v>
      </c>
    </row>
    <row r="10" spans="1:8" ht="111.6" customHeight="1" x14ac:dyDescent="0.25">
      <c r="A10" s="120" t="s">
        <v>6</v>
      </c>
      <c r="B10" s="127" t="s">
        <v>171</v>
      </c>
      <c r="C10" s="327" t="s">
        <v>240</v>
      </c>
      <c r="D10" s="328"/>
      <c r="E10" s="328"/>
      <c r="F10" s="329"/>
      <c r="G10" s="117" t="s">
        <v>230</v>
      </c>
    </row>
    <row r="11" spans="1:8" ht="53.4" customHeight="1" x14ac:dyDescent="0.25">
      <c r="A11" s="120" t="s">
        <v>7</v>
      </c>
      <c r="B11" s="116" t="s">
        <v>57</v>
      </c>
      <c r="C11" s="115" t="s">
        <v>73</v>
      </c>
      <c r="D11" s="115" t="s">
        <v>72</v>
      </c>
      <c r="E11" s="115" t="s">
        <v>74</v>
      </c>
      <c r="F11" s="115" t="s">
        <v>75</v>
      </c>
      <c r="G11" s="115" t="s">
        <v>76</v>
      </c>
    </row>
    <row r="12" spans="1:8" ht="81" customHeight="1" x14ac:dyDescent="0.25">
      <c r="A12" s="120" t="s">
        <v>52</v>
      </c>
      <c r="B12" s="116" t="s">
        <v>255</v>
      </c>
      <c r="C12" s="327" t="s">
        <v>231</v>
      </c>
      <c r="D12" s="328"/>
      <c r="E12" s="328"/>
      <c r="F12" s="329"/>
      <c r="G12" s="117" t="s">
        <v>184</v>
      </c>
    </row>
    <row r="13" spans="1:8" ht="48" x14ac:dyDescent="0.25">
      <c r="A13" s="120" t="s">
        <v>222</v>
      </c>
      <c r="B13" s="127" t="s">
        <v>53</v>
      </c>
      <c r="C13" s="126" t="s">
        <v>61</v>
      </c>
      <c r="D13" s="126" t="s">
        <v>62</v>
      </c>
      <c r="E13" s="126" t="s">
        <v>63</v>
      </c>
      <c r="F13" s="126" t="s">
        <v>64</v>
      </c>
      <c r="G13" s="126" t="s">
        <v>65</v>
      </c>
    </row>
    <row r="14" spans="1:8" x14ac:dyDescent="0.25">
      <c r="A14" s="121"/>
      <c r="B14" s="122"/>
      <c r="C14" s="122"/>
      <c r="D14" s="122"/>
      <c r="E14" s="122"/>
      <c r="F14" s="122"/>
      <c r="G14" s="119"/>
    </row>
    <row r="15" spans="1:8" x14ac:dyDescent="0.25">
      <c r="A15" s="318" t="s">
        <v>32</v>
      </c>
      <c r="B15" s="318"/>
      <c r="C15" s="111">
        <v>1</v>
      </c>
      <c r="D15" s="111">
        <v>2</v>
      </c>
      <c r="E15" s="111">
        <v>3</v>
      </c>
      <c r="F15" s="111">
        <v>4</v>
      </c>
      <c r="G15" s="112" t="s">
        <v>58</v>
      </c>
    </row>
    <row r="16" spans="1:8" ht="84" customHeight="1" x14ac:dyDescent="0.25">
      <c r="A16" s="113" t="s">
        <v>8</v>
      </c>
      <c r="B16" s="127" t="s">
        <v>223</v>
      </c>
      <c r="C16" s="327" t="s">
        <v>232</v>
      </c>
      <c r="D16" s="328"/>
      <c r="E16" s="328"/>
      <c r="F16" s="329"/>
      <c r="G16" s="117" t="s">
        <v>184</v>
      </c>
    </row>
    <row r="17" spans="1:7" ht="79.8" customHeight="1" x14ac:dyDescent="0.25">
      <c r="A17" s="113" t="s">
        <v>202</v>
      </c>
      <c r="B17" s="116" t="s">
        <v>224</v>
      </c>
      <c r="C17" s="327" t="s">
        <v>233</v>
      </c>
      <c r="D17" s="328"/>
      <c r="E17" s="328"/>
      <c r="F17" s="329"/>
      <c r="G17" s="117" t="s">
        <v>184</v>
      </c>
    </row>
    <row r="18" spans="1:7" ht="36" x14ac:dyDescent="0.25">
      <c r="A18" s="113" t="s">
        <v>9</v>
      </c>
      <c r="B18" s="116" t="s">
        <v>257</v>
      </c>
      <c r="C18" s="115" t="s">
        <v>66</v>
      </c>
      <c r="D18" s="115" t="s">
        <v>67</v>
      </c>
      <c r="E18" s="115" t="s">
        <v>68</v>
      </c>
      <c r="F18" s="115" t="s">
        <v>59</v>
      </c>
      <c r="G18" s="115" t="s">
        <v>225</v>
      </c>
    </row>
    <row r="19" spans="1:7" customFormat="1" ht="15" thickBot="1" x14ac:dyDescent="0.35"/>
    <row r="20" spans="1:7" x14ac:dyDescent="0.25">
      <c r="A20" s="319" t="s">
        <v>25</v>
      </c>
      <c r="B20" s="320"/>
      <c r="C20" s="157" t="s">
        <v>332</v>
      </c>
      <c r="D20" s="157" t="s">
        <v>333</v>
      </c>
      <c r="E20" s="157" t="s">
        <v>334</v>
      </c>
      <c r="F20" s="157" t="s">
        <v>335</v>
      </c>
      <c r="G20" s="144" t="s">
        <v>58</v>
      </c>
    </row>
    <row r="21" spans="1:7" ht="60" x14ac:dyDescent="0.25">
      <c r="A21" s="134" t="s">
        <v>10</v>
      </c>
      <c r="B21" s="114" t="s">
        <v>258</v>
      </c>
      <c r="C21" s="321" t="s">
        <v>235</v>
      </c>
      <c r="D21" s="321"/>
      <c r="E21" s="321"/>
      <c r="F21" s="321"/>
      <c r="G21" s="129" t="s">
        <v>262</v>
      </c>
    </row>
    <row r="22" spans="1:7" ht="36" x14ac:dyDescent="0.25">
      <c r="A22" s="134" t="s">
        <v>11</v>
      </c>
      <c r="B22" s="114" t="s">
        <v>172</v>
      </c>
      <c r="C22" s="321" t="s">
        <v>236</v>
      </c>
      <c r="D22" s="321"/>
      <c r="E22" s="321"/>
      <c r="F22" s="321"/>
      <c r="G22" s="129" t="s">
        <v>263</v>
      </c>
    </row>
    <row r="23" spans="1:7" ht="36" x14ac:dyDescent="0.25">
      <c r="A23" s="134" t="s">
        <v>12</v>
      </c>
      <c r="B23" s="114" t="s">
        <v>173</v>
      </c>
      <c r="C23" s="321" t="s">
        <v>237</v>
      </c>
      <c r="D23" s="321"/>
      <c r="E23" s="321"/>
      <c r="F23" s="321"/>
      <c r="G23" s="129" t="s">
        <v>260</v>
      </c>
    </row>
    <row r="24" spans="1:7" ht="36" x14ac:dyDescent="0.25">
      <c r="A24" s="134" t="s">
        <v>13</v>
      </c>
      <c r="B24" s="114" t="s">
        <v>259</v>
      </c>
      <c r="C24" s="321" t="s">
        <v>238</v>
      </c>
      <c r="D24" s="321"/>
      <c r="E24" s="321"/>
      <c r="F24" s="321"/>
      <c r="G24" s="129" t="s">
        <v>264</v>
      </c>
    </row>
    <row r="25" spans="1:7" ht="36.6" thickBot="1" x14ac:dyDescent="0.3">
      <c r="A25" s="135" t="s">
        <v>54</v>
      </c>
      <c r="B25" s="140" t="s">
        <v>174</v>
      </c>
      <c r="C25" s="322" t="s">
        <v>239</v>
      </c>
      <c r="D25" s="322"/>
      <c r="E25" s="322"/>
      <c r="F25" s="322"/>
      <c r="G25" s="143" t="s">
        <v>265</v>
      </c>
    </row>
    <row r="26" spans="1:7" ht="12.6" thickBot="1" x14ac:dyDescent="0.3">
      <c r="A26" s="152"/>
      <c r="B26" s="133"/>
      <c r="C26" s="133"/>
      <c r="D26" s="133"/>
      <c r="E26" s="133"/>
      <c r="F26" s="133"/>
    </row>
    <row r="27" spans="1:7" x14ac:dyDescent="0.25">
      <c r="A27" s="319" t="s">
        <v>14</v>
      </c>
      <c r="B27" s="320"/>
      <c r="C27" s="157" t="s">
        <v>332</v>
      </c>
      <c r="D27" s="157" t="s">
        <v>333</v>
      </c>
      <c r="E27" s="157" t="s">
        <v>334</v>
      </c>
      <c r="F27" s="157" t="s">
        <v>335</v>
      </c>
      <c r="G27" s="153"/>
    </row>
    <row r="28" spans="1:7" ht="48" x14ac:dyDescent="0.25">
      <c r="A28" s="134" t="s">
        <v>15</v>
      </c>
      <c r="B28" s="116" t="s">
        <v>55</v>
      </c>
      <c r="C28" s="115" t="s">
        <v>69</v>
      </c>
      <c r="D28" s="128" t="s">
        <v>59</v>
      </c>
      <c r="E28" s="115" t="s">
        <v>70</v>
      </c>
      <c r="F28" s="128" t="s">
        <v>59</v>
      </c>
      <c r="G28" s="59" t="s">
        <v>71</v>
      </c>
    </row>
    <row r="29" spans="1:7" ht="72.599999999999994" thickBot="1" x14ac:dyDescent="0.3">
      <c r="A29" s="135" t="s">
        <v>16</v>
      </c>
      <c r="B29" s="140" t="s">
        <v>56</v>
      </c>
      <c r="C29" s="154" t="s">
        <v>77</v>
      </c>
      <c r="D29" s="154" t="s">
        <v>78</v>
      </c>
      <c r="E29" s="154" t="s">
        <v>79</v>
      </c>
      <c r="F29" s="154" t="s">
        <v>80</v>
      </c>
      <c r="G29" s="143" t="s">
        <v>276</v>
      </c>
    </row>
    <row r="30" spans="1:7" ht="12.6" thickBot="1" x14ac:dyDescent="0.3">
      <c r="A30" s="152"/>
      <c r="B30" s="133"/>
      <c r="C30" s="133"/>
      <c r="D30" s="133"/>
      <c r="E30" s="133"/>
      <c r="F30" s="133"/>
    </row>
    <row r="31" spans="1:7" ht="47.4" customHeight="1" x14ac:dyDescent="0.25">
      <c r="A31" s="316" t="s">
        <v>47</v>
      </c>
      <c r="B31" s="317"/>
      <c r="C31" s="157" t="s">
        <v>332</v>
      </c>
      <c r="D31" s="157" t="s">
        <v>333</v>
      </c>
      <c r="E31" s="157" t="s">
        <v>334</v>
      </c>
      <c r="F31" s="158" t="s">
        <v>335</v>
      </c>
    </row>
    <row r="32" spans="1:7" ht="72" x14ac:dyDescent="0.25">
      <c r="A32" s="134" t="s">
        <v>17</v>
      </c>
      <c r="B32" s="81" t="s">
        <v>212</v>
      </c>
      <c r="C32" s="117" t="s">
        <v>241</v>
      </c>
      <c r="D32" s="117" t="s">
        <v>242</v>
      </c>
      <c r="E32" s="117" t="s">
        <v>243</v>
      </c>
      <c r="F32" s="130" t="s">
        <v>244</v>
      </c>
    </row>
    <row r="33" spans="1:6" ht="84" x14ac:dyDescent="0.25">
      <c r="A33" s="134" t="s">
        <v>18</v>
      </c>
      <c r="B33" s="82" t="s">
        <v>213</v>
      </c>
      <c r="C33" s="117" t="s">
        <v>245</v>
      </c>
      <c r="D33" s="117" t="s">
        <v>246</v>
      </c>
      <c r="E33" s="117" t="s">
        <v>247</v>
      </c>
      <c r="F33" s="130" t="s">
        <v>244</v>
      </c>
    </row>
    <row r="34" spans="1:6" ht="60" x14ac:dyDescent="0.25">
      <c r="A34" s="134" t="s">
        <v>19</v>
      </c>
      <c r="B34" s="82" t="s">
        <v>20</v>
      </c>
      <c r="C34" s="117" t="s">
        <v>248</v>
      </c>
      <c r="D34" s="117" t="s">
        <v>249</v>
      </c>
      <c r="E34" s="117" t="s">
        <v>250</v>
      </c>
      <c r="F34" s="130" t="s">
        <v>244</v>
      </c>
    </row>
    <row r="35" spans="1:6" ht="36.6" thickBot="1" x14ac:dyDescent="0.3">
      <c r="A35" s="135" t="s">
        <v>21</v>
      </c>
      <c r="B35" s="83" t="s">
        <v>214</v>
      </c>
      <c r="C35" s="131" t="s">
        <v>251</v>
      </c>
      <c r="D35" s="131" t="s">
        <v>252</v>
      </c>
      <c r="E35" s="131" t="s">
        <v>253</v>
      </c>
      <c r="F35" s="132" t="s">
        <v>244</v>
      </c>
    </row>
  </sheetData>
  <mergeCells count="18">
    <mergeCell ref="C5:F5"/>
    <mergeCell ref="A1:F1"/>
    <mergeCell ref="A20:B20"/>
    <mergeCell ref="A3:B3"/>
    <mergeCell ref="A8:B8"/>
    <mergeCell ref="C9:F9"/>
    <mergeCell ref="C10:F10"/>
    <mergeCell ref="C12:F12"/>
    <mergeCell ref="C16:F16"/>
    <mergeCell ref="C17:F17"/>
    <mergeCell ref="A31:B31"/>
    <mergeCell ref="A15:B15"/>
    <mergeCell ref="A27:B27"/>
    <mergeCell ref="C21:F21"/>
    <mergeCell ref="C22:F22"/>
    <mergeCell ref="C23:F23"/>
    <mergeCell ref="C24:F24"/>
    <mergeCell ref="C25:F25"/>
  </mergeCells>
  <pageMargins left="0.25" right="0.25" top="0.75" bottom="0.75" header="0.3" footer="0.3"/>
  <pageSetup paperSize="14" scale="75" orientation="landscape" verticalDpi="200" r:id="rId1"/>
  <rowBreaks count="2" manualBreakCount="2">
    <brk id="13" max="6" man="1"/>
    <brk id="3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15" sqref="A15:F20"/>
    </sheetView>
  </sheetViews>
  <sheetFormatPr baseColWidth="10" defaultRowHeight="14.4" x14ac:dyDescent="0.3"/>
  <cols>
    <col min="1" max="1" width="16.44140625" customWidth="1"/>
  </cols>
  <sheetData>
    <row r="1" spans="1:6" x14ac:dyDescent="0.3">
      <c r="A1" s="145" t="s">
        <v>266</v>
      </c>
      <c r="B1" s="146">
        <v>3</v>
      </c>
    </row>
    <row r="2" spans="1:6" x14ac:dyDescent="0.3">
      <c r="A2" s="147" t="s">
        <v>267</v>
      </c>
      <c r="B2" s="146">
        <v>3</v>
      </c>
    </row>
    <row r="3" spans="1:6" x14ac:dyDescent="0.3">
      <c r="A3" s="145" t="s">
        <v>268</v>
      </c>
      <c r="B3" s="146">
        <v>2</v>
      </c>
    </row>
    <row r="4" spans="1:6" x14ac:dyDescent="0.3">
      <c r="A4" s="145" t="s">
        <v>269</v>
      </c>
      <c r="B4" s="146">
        <v>1</v>
      </c>
    </row>
    <row r="5" spans="1:6" x14ac:dyDescent="0.3">
      <c r="A5" s="147" t="s">
        <v>270</v>
      </c>
      <c r="B5" s="146">
        <v>3</v>
      </c>
    </row>
    <row r="6" spans="1:6" x14ac:dyDescent="0.3">
      <c r="A6" s="147" t="s">
        <v>271</v>
      </c>
      <c r="B6" s="146"/>
    </row>
    <row r="8" spans="1:6" ht="24" x14ac:dyDescent="0.3">
      <c r="A8" s="148" t="s">
        <v>272</v>
      </c>
      <c r="B8" s="149">
        <f>AVERAGE(B1:B6)</f>
        <v>2.4</v>
      </c>
    </row>
    <row r="9" spans="1:6" ht="23.4" x14ac:dyDescent="0.45">
      <c r="A9" s="148" t="s">
        <v>273</v>
      </c>
      <c r="B9" s="150">
        <f>+IF(AND(B8&lt;2),1,IF(AND(B8&gt;=2,B8&lt;=2.5),2,IF(AND(B8&gt;2.6),3)))</f>
        <v>2</v>
      </c>
    </row>
    <row r="10" spans="1:6" ht="14.55" customHeight="1" x14ac:dyDescent="0.3"/>
    <row r="12" spans="1:6" ht="84" customHeight="1" x14ac:dyDescent="0.3">
      <c r="A12" s="330" t="s">
        <v>274</v>
      </c>
      <c r="B12" s="330"/>
      <c r="C12" s="330"/>
      <c r="D12" s="330"/>
      <c r="E12" s="330"/>
      <c r="F12" s="330"/>
    </row>
    <row r="13" spans="1:6" x14ac:dyDescent="0.3">
      <c r="D13" s="151"/>
      <c r="E13" s="151"/>
      <c r="F13" s="151"/>
    </row>
    <row r="15" spans="1:6" ht="14.4" customHeight="1" x14ac:dyDescent="0.3">
      <c r="A15" s="331" t="s">
        <v>338</v>
      </c>
      <c r="B15" s="332"/>
      <c r="C15" s="332"/>
      <c r="D15" s="332"/>
      <c r="E15" s="332"/>
      <c r="F15" s="332"/>
    </row>
    <row r="16" spans="1:6" x14ac:dyDescent="0.3">
      <c r="A16" s="332"/>
      <c r="B16" s="332"/>
      <c r="C16" s="332"/>
      <c r="D16" s="332"/>
      <c r="E16" s="332"/>
      <c r="F16" s="332"/>
    </row>
    <row r="17" spans="1:6" x14ac:dyDescent="0.3">
      <c r="A17" s="332"/>
      <c r="B17" s="332"/>
      <c r="C17" s="332"/>
      <c r="D17" s="332"/>
      <c r="E17" s="332"/>
      <c r="F17" s="332"/>
    </row>
    <row r="18" spans="1:6" x14ac:dyDescent="0.3">
      <c r="A18" s="332"/>
      <c r="B18" s="332"/>
      <c r="C18" s="332"/>
      <c r="D18" s="332"/>
      <c r="E18" s="332"/>
      <c r="F18" s="332"/>
    </row>
    <row r="19" spans="1:6" x14ac:dyDescent="0.3">
      <c r="A19" s="332"/>
      <c r="B19" s="332"/>
      <c r="C19" s="332"/>
      <c r="D19" s="332"/>
      <c r="E19" s="332"/>
      <c r="F19" s="332"/>
    </row>
    <row r="20" spans="1:6" x14ac:dyDescent="0.3">
      <c r="A20" s="332"/>
      <c r="B20" s="332"/>
      <c r="C20" s="332"/>
      <c r="D20" s="332"/>
      <c r="E20" s="332"/>
      <c r="F20" s="332"/>
    </row>
  </sheetData>
  <protectedRanges>
    <protectedRange sqref="A12" name="Rango4_1"/>
  </protectedRanges>
  <mergeCells count="2">
    <mergeCell ref="A12:F12"/>
    <mergeCell ref="A15:F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53" zoomScale="85" zoomScaleNormal="85" workbookViewId="0">
      <selection activeCell="A74" sqref="A74"/>
    </sheetView>
  </sheetViews>
  <sheetFormatPr baseColWidth="10" defaultColWidth="11.6640625" defaultRowHeight="18.600000000000001" customHeight="1" x14ac:dyDescent="0.3"/>
  <cols>
    <col min="1" max="1" width="15.5546875" bestFit="1" customWidth="1"/>
    <col min="2" max="2" width="7.5546875" bestFit="1" customWidth="1"/>
    <col min="3" max="3" width="32.88671875" customWidth="1"/>
    <col min="4" max="4" width="13" bestFit="1" customWidth="1"/>
    <col min="5" max="5" width="43.88671875" bestFit="1" customWidth="1"/>
    <col min="6" max="6" width="44" customWidth="1"/>
    <col min="7" max="8" width="13.77734375" customWidth="1"/>
    <col min="9" max="11" width="44" customWidth="1"/>
  </cols>
  <sheetData>
    <row r="1" spans="1:8" ht="50.4" customHeight="1" x14ac:dyDescent="0.3">
      <c r="A1" s="35" t="s">
        <v>102</v>
      </c>
      <c r="B1" s="36" t="s">
        <v>103</v>
      </c>
      <c r="C1" s="36" t="s">
        <v>104</v>
      </c>
      <c r="D1" s="35" t="s">
        <v>105</v>
      </c>
      <c r="E1" s="35" t="s">
        <v>106</v>
      </c>
      <c r="F1" s="35" t="s">
        <v>107</v>
      </c>
      <c r="G1" s="37" t="s">
        <v>108</v>
      </c>
      <c r="H1" s="37" t="s">
        <v>109</v>
      </c>
    </row>
    <row r="2" spans="1:8" ht="18.600000000000001" customHeight="1" x14ac:dyDescent="0.3">
      <c r="A2" s="38">
        <v>1010218</v>
      </c>
      <c r="B2" s="38">
        <v>1</v>
      </c>
      <c r="C2" s="38" t="s">
        <v>110</v>
      </c>
      <c r="D2" s="38"/>
      <c r="E2" s="39" t="s">
        <v>113</v>
      </c>
      <c r="F2" s="39" t="s">
        <v>111</v>
      </c>
      <c r="G2" s="40">
        <v>43511</v>
      </c>
      <c r="H2" s="40">
        <v>44013</v>
      </c>
    </row>
    <row r="3" spans="1:8" ht="18.600000000000001" customHeight="1" x14ac:dyDescent="0.3">
      <c r="A3" s="38">
        <v>1010219</v>
      </c>
      <c r="B3" s="38">
        <v>1</v>
      </c>
      <c r="C3" s="38" t="s">
        <v>110</v>
      </c>
      <c r="D3" s="38"/>
      <c r="E3" s="39" t="s">
        <v>114</v>
      </c>
      <c r="F3" s="39" t="s">
        <v>111</v>
      </c>
      <c r="G3" s="40">
        <v>43511</v>
      </c>
      <c r="H3" s="40">
        <v>44013</v>
      </c>
    </row>
    <row r="4" spans="1:8" ht="18.600000000000001" customHeight="1" x14ac:dyDescent="0.3">
      <c r="A4" s="38">
        <v>1020267</v>
      </c>
      <c r="B4" s="38">
        <v>2</v>
      </c>
      <c r="C4" s="38" t="s">
        <v>327</v>
      </c>
      <c r="D4" s="38"/>
      <c r="E4" s="39" t="s">
        <v>277</v>
      </c>
      <c r="F4" s="39" t="s">
        <v>112</v>
      </c>
      <c r="G4" s="40">
        <v>42410</v>
      </c>
      <c r="H4" s="40">
        <v>44013</v>
      </c>
    </row>
    <row r="5" spans="1:8" ht="18.600000000000001" customHeight="1" x14ac:dyDescent="0.3">
      <c r="A5" s="38">
        <v>1020268</v>
      </c>
      <c r="B5" s="38">
        <v>2</v>
      </c>
      <c r="C5" s="38" t="s">
        <v>327</v>
      </c>
      <c r="D5" s="38"/>
      <c r="E5" s="39" t="s">
        <v>278</v>
      </c>
      <c r="F5" s="39" t="s">
        <v>112</v>
      </c>
      <c r="G5" s="40">
        <v>42410</v>
      </c>
      <c r="H5" s="40">
        <v>44013</v>
      </c>
    </row>
    <row r="6" spans="1:8" ht="18.600000000000001" customHeight="1" x14ac:dyDescent="0.3">
      <c r="A6" s="38">
        <v>1020269</v>
      </c>
      <c r="B6" s="38">
        <v>2</v>
      </c>
      <c r="C6" s="38" t="s">
        <v>327</v>
      </c>
      <c r="D6" s="38"/>
      <c r="E6" s="39" t="s">
        <v>279</v>
      </c>
      <c r="F6" s="39" t="s">
        <v>112</v>
      </c>
      <c r="G6" s="40">
        <v>42410</v>
      </c>
      <c r="H6" s="40">
        <v>44013</v>
      </c>
    </row>
    <row r="7" spans="1:8" ht="18.600000000000001" customHeight="1" x14ac:dyDescent="0.3">
      <c r="A7" s="38">
        <v>1030260</v>
      </c>
      <c r="B7" s="38">
        <v>3</v>
      </c>
      <c r="C7" s="38" t="s">
        <v>328</v>
      </c>
      <c r="D7" s="38"/>
      <c r="E7" s="39" t="s">
        <v>280</v>
      </c>
      <c r="F7" s="39" t="s">
        <v>111</v>
      </c>
      <c r="G7" s="40">
        <v>42856</v>
      </c>
      <c r="H7" s="40">
        <v>44013</v>
      </c>
    </row>
    <row r="8" spans="1:8" ht="18.600000000000001" customHeight="1" x14ac:dyDescent="0.3">
      <c r="A8" s="38">
        <v>1030261</v>
      </c>
      <c r="B8" s="38">
        <v>3</v>
      </c>
      <c r="C8" s="38" t="s">
        <v>328</v>
      </c>
      <c r="D8" s="38"/>
      <c r="E8" s="39" t="s">
        <v>281</v>
      </c>
      <c r="F8" s="39" t="s">
        <v>111</v>
      </c>
      <c r="G8" s="40">
        <v>42856</v>
      </c>
      <c r="H8" s="40">
        <v>44013</v>
      </c>
    </row>
    <row r="9" spans="1:8" ht="18.600000000000001" customHeight="1" x14ac:dyDescent="0.3">
      <c r="A9" s="38">
        <v>1030262</v>
      </c>
      <c r="B9" s="38">
        <v>3</v>
      </c>
      <c r="C9" s="38" t="s">
        <v>328</v>
      </c>
      <c r="D9" s="38"/>
      <c r="E9" s="39" t="s">
        <v>282</v>
      </c>
      <c r="F9" s="39" t="s">
        <v>321</v>
      </c>
      <c r="G9" s="40">
        <v>42856</v>
      </c>
      <c r="H9" s="40">
        <v>44013</v>
      </c>
    </row>
    <row r="10" spans="1:8" ht="18.600000000000001" customHeight="1" x14ac:dyDescent="0.3">
      <c r="A10" s="38">
        <v>1030263</v>
      </c>
      <c r="B10" s="38">
        <v>3</v>
      </c>
      <c r="C10" s="38" t="s">
        <v>328</v>
      </c>
      <c r="D10" s="38"/>
      <c r="E10" s="39" t="s">
        <v>283</v>
      </c>
      <c r="F10" s="39" t="s">
        <v>322</v>
      </c>
      <c r="G10" s="40">
        <v>42856</v>
      </c>
      <c r="H10" s="40">
        <v>44013</v>
      </c>
    </row>
    <row r="11" spans="1:8" ht="18.600000000000001" customHeight="1" x14ac:dyDescent="0.3">
      <c r="A11" s="41">
        <v>1040295</v>
      </c>
      <c r="B11" s="41">
        <v>4</v>
      </c>
      <c r="C11" s="38" t="s">
        <v>116</v>
      </c>
      <c r="D11" s="41"/>
      <c r="E11" s="42" t="s">
        <v>284</v>
      </c>
      <c r="F11" s="42" t="s">
        <v>118</v>
      </c>
      <c r="G11" s="43">
        <v>42857</v>
      </c>
      <c r="H11" s="43">
        <v>44013</v>
      </c>
    </row>
    <row r="12" spans="1:8" ht="18.600000000000001" customHeight="1" x14ac:dyDescent="0.3">
      <c r="A12" s="41">
        <v>1040296</v>
      </c>
      <c r="B12" s="41">
        <v>4</v>
      </c>
      <c r="C12" s="38" t="s">
        <v>116</v>
      </c>
      <c r="D12" s="41"/>
      <c r="E12" s="42" t="s">
        <v>285</v>
      </c>
      <c r="F12" s="42" t="s">
        <v>118</v>
      </c>
      <c r="G12" s="43">
        <v>42849</v>
      </c>
      <c r="H12" s="43">
        <v>44013</v>
      </c>
    </row>
    <row r="13" spans="1:8" ht="18.600000000000001" customHeight="1" x14ac:dyDescent="0.3">
      <c r="A13" s="38">
        <v>1040297</v>
      </c>
      <c r="B13" s="38">
        <v>4</v>
      </c>
      <c r="C13" s="38" t="s">
        <v>116</v>
      </c>
      <c r="D13" s="38"/>
      <c r="E13" s="39" t="s">
        <v>117</v>
      </c>
      <c r="F13" s="39" t="s">
        <v>118</v>
      </c>
      <c r="G13" s="40">
        <v>42835</v>
      </c>
      <c r="H13" s="40">
        <v>43931</v>
      </c>
    </row>
    <row r="14" spans="1:8" ht="18.600000000000001" customHeight="1" x14ac:dyDescent="0.3">
      <c r="A14" s="38">
        <v>1040355</v>
      </c>
      <c r="B14" s="38">
        <v>4</v>
      </c>
      <c r="C14" s="38" t="s">
        <v>116</v>
      </c>
      <c r="D14" s="38"/>
      <c r="E14" s="39" t="s">
        <v>286</v>
      </c>
      <c r="F14" s="39" t="s">
        <v>118</v>
      </c>
      <c r="G14" s="40">
        <v>43344</v>
      </c>
      <c r="H14" s="40">
        <v>44013</v>
      </c>
    </row>
    <row r="15" spans="1:8" ht="18.600000000000001" customHeight="1" x14ac:dyDescent="0.3">
      <c r="A15" s="38">
        <v>1040358</v>
      </c>
      <c r="B15" s="38">
        <v>4</v>
      </c>
      <c r="C15" s="38" t="s">
        <v>116</v>
      </c>
      <c r="D15" s="38"/>
      <c r="E15" s="39" t="s">
        <v>119</v>
      </c>
      <c r="F15" s="39" t="s">
        <v>111</v>
      </c>
      <c r="G15" s="40">
        <v>43507</v>
      </c>
      <c r="H15" s="40">
        <v>44054</v>
      </c>
    </row>
    <row r="16" spans="1:8" ht="18.600000000000001" customHeight="1" x14ac:dyDescent="0.3">
      <c r="A16" s="38">
        <v>1050826</v>
      </c>
      <c r="B16" s="38">
        <v>5</v>
      </c>
      <c r="C16" s="38" t="s">
        <v>146</v>
      </c>
      <c r="D16" s="38"/>
      <c r="E16" s="39" t="s">
        <v>287</v>
      </c>
      <c r="F16" s="39" t="s">
        <v>148</v>
      </c>
      <c r="G16" s="40">
        <v>42401</v>
      </c>
      <c r="H16" s="40">
        <v>44013</v>
      </c>
    </row>
    <row r="17" spans="1:8" ht="18.600000000000001" customHeight="1" x14ac:dyDescent="0.3">
      <c r="A17" s="38">
        <v>1050897</v>
      </c>
      <c r="B17" s="38">
        <v>5</v>
      </c>
      <c r="C17" s="38" t="s">
        <v>146</v>
      </c>
      <c r="D17" s="38"/>
      <c r="E17" s="39" t="s">
        <v>147</v>
      </c>
      <c r="F17" s="39" t="s">
        <v>148</v>
      </c>
      <c r="G17" s="40">
        <v>42840</v>
      </c>
      <c r="H17" s="40">
        <v>43936</v>
      </c>
    </row>
    <row r="18" spans="1:8" ht="18.600000000000001" customHeight="1" x14ac:dyDescent="0.3">
      <c r="A18" s="38">
        <v>1050906</v>
      </c>
      <c r="B18" s="38">
        <v>5</v>
      </c>
      <c r="C18" s="38" t="s">
        <v>146</v>
      </c>
      <c r="D18" s="38"/>
      <c r="E18" s="39" t="s">
        <v>149</v>
      </c>
      <c r="F18" s="39" t="s">
        <v>150</v>
      </c>
      <c r="G18" s="40">
        <v>42856</v>
      </c>
      <c r="H18" s="40">
        <v>43952</v>
      </c>
    </row>
    <row r="19" spans="1:8" ht="18.600000000000001" customHeight="1" x14ac:dyDescent="0.3">
      <c r="A19" s="38">
        <v>1050913</v>
      </c>
      <c r="B19" s="38">
        <v>5</v>
      </c>
      <c r="C19" s="38" t="s">
        <v>146</v>
      </c>
      <c r="D19" s="38"/>
      <c r="E19" s="39" t="s">
        <v>151</v>
      </c>
      <c r="F19" s="39" t="s">
        <v>152</v>
      </c>
      <c r="G19" s="40">
        <v>42856</v>
      </c>
      <c r="H19" s="40">
        <v>43952</v>
      </c>
    </row>
    <row r="20" spans="1:8" ht="18.600000000000001" customHeight="1" x14ac:dyDescent="0.3">
      <c r="A20" s="38">
        <v>1051030</v>
      </c>
      <c r="B20" s="38">
        <v>5</v>
      </c>
      <c r="C20" s="38" t="s">
        <v>146</v>
      </c>
      <c r="D20" s="38"/>
      <c r="E20" s="39" t="s">
        <v>288</v>
      </c>
      <c r="F20" s="39" t="s">
        <v>323</v>
      </c>
      <c r="G20" s="40">
        <v>43507</v>
      </c>
      <c r="H20" s="40">
        <v>43872</v>
      </c>
    </row>
    <row r="21" spans="1:8" ht="18.600000000000001" customHeight="1" x14ac:dyDescent="0.3">
      <c r="A21" s="38">
        <v>1051031</v>
      </c>
      <c r="B21" s="38">
        <v>5</v>
      </c>
      <c r="C21" s="38" t="s">
        <v>146</v>
      </c>
      <c r="D21" s="38"/>
      <c r="E21" s="39" t="s">
        <v>169</v>
      </c>
      <c r="F21" s="39" t="s">
        <v>130</v>
      </c>
      <c r="G21" s="40">
        <v>43507</v>
      </c>
      <c r="H21" s="40">
        <v>44054</v>
      </c>
    </row>
    <row r="22" spans="1:8" ht="18.600000000000001" customHeight="1" x14ac:dyDescent="0.3">
      <c r="A22" s="38">
        <v>1060253</v>
      </c>
      <c r="B22" s="38">
        <v>6</v>
      </c>
      <c r="C22" s="38" t="s">
        <v>137</v>
      </c>
      <c r="D22" s="38"/>
      <c r="E22" s="39" t="s">
        <v>138</v>
      </c>
      <c r="F22" s="39" t="s">
        <v>130</v>
      </c>
      <c r="G22" s="40">
        <v>42401</v>
      </c>
      <c r="H22" s="40">
        <v>43862</v>
      </c>
    </row>
    <row r="23" spans="1:8" ht="18.600000000000001" customHeight="1" x14ac:dyDescent="0.3">
      <c r="A23" s="38">
        <v>1060267</v>
      </c>
      <c r="B23" s="38">
        <v>6</v>
      </c>
      <c r="C23" s="38" t="s">
        <v>137</v>
      </c>
      <c r="D23" s="38"/>
      <c r="E23" s="39" t="s">
        <v>139</v>
      </c>
      <c r="F23" s="39" t="s">
        <v>130</v>
      </c>
      <c r="G23" s="40">
        <v>42534</v>
      </c>
      <c r="H23" s="40">
        <v>43995</v>
      </c>
    </row>
    <row r="24" spans="1:8" ht="18.600000000000001" customHeight="1" x14ac:dyDescent="0.3">
      <c r="A24" s="38">
        <v>1060268</v>
      </c>
      <c r="B24" s="38">
        <v>6</v>
      </c>
      <c r="C24" s="38" t="s">
        <v>137</v>
      </c>
      <c r="D24" s="38"/>
      <c r="E24" s="39" t="s">
        <v>140</v>
      </c>
      <c r="F24" s="39" t="s">
        <v>111</v>
      </c>
      <c r="G24" s="40">
        <v>42534</v>
      </c>
      <c r="H24" s="40">
        <v>43995</v>
      </c>
    </row>
    <row r="25" spans="1:8" ht="18.600000000000001" customHeight="1" x14ac:dyDescent="0.3">
      <c r="A25" s="38">
        <v>1060275</v>
      </c>
      <c r="B25" s="38">
        <v>6</v>
      </c>
      <c r="C25" s="38" t="s">
        <v>137</v>
      </c>
      <c r="D25" s="38"/>
      <c r="E25" s="39" t="s">
        <v>289</v>
      </c>
      <c r="F25" s="39" t="s">
        <v>111</v>
      </c>
      <c r="G25" s="40">
        <v>42857</v>
      </c>
      <c r="H25" s="40">
        <v>44013</v>
      </c>
    </row>
    <row r="26" spans="1:8" ht="18.600000000000001" customHeight="1" x14ac:dyDescent="0.3">
      <c r="A26" s="38">
        <v>1060276</v>
      </c>
      <c r="B26" s="38">
        <v>6</v>
      </c>
      <c r="C26" s="38" t="s">
        <v>137</v>
      </c>
      <c r="D26" s="38"/>
      <c r="E26" s="39" t="s">
        <v>290</v>
      </c>
      <c r="F26" s="39" t="s">
        <v>111</v>
      </c>
      <c r="G26" s="40">
        <v>42857</v>
      </c>
      <c r="H26" s="40">
        <v>44013</v>
      </c>
    </row>
    <row r="27" spans="1:8" ht="18.600000000000001" customHeight="1" x14ac:dyDescent="0.3">
      <c r="A27" s="41">
        <v>1060279</v>
      </c>
      <c r="B27" s="41">
        <v>6</v>
      </c>
      <c r="C27" s="38" t="s">
        <v>137</v>
      </c>
      <c r="D27" s="41"/>
      <c r="E27" s="42" t="s">
        <v>291</v>
      </c>
      <c r="F27" s="42" t="s">
        <v>141</v>
      </c>
      <c r="G27" s="43">
        <v>42857</v>
      </c>
      <c r="H27" s="43">
        <v>44013</v>
      </c>
    </row>
    <row r="28" spans="1:8" ht="18.600000000000001" customHeight="1" x14ac:dyDescent="0.3">
      <c r="A28" s="38">
        <v>1060303</v>
      </c>
      <c r="B28" s="38">
        <v>6</v>
      </c>
      <c r="C28" s="38" t="s">
        <v>137</v>
      </c>
      <c r="D28" s="38"/>
      <c r="E28" s="39" t="s">
        <v>142</v>
      </c>
      <c r="F28" s="39" t="s">
        <v>141</v>
      </c>
      <c r="G28" s="40">
        <v>43011</v>
      </c>
      <c r="H28" s="40">
        <v>43924</v>
      </c>
    </row>
    <row r="29" spans="1:8" ht="18.600000000000001" customHeight="1" x14ac:dyDescent="0.3">
      <c r="A29" s="38">
        <v>1060316</v>
      </c>
      <c r="B29" s="38">
        <v>6</v>
      </c>
      <c r="C29" s="38" t="s">
        <v>137</v>
      </c>
      <c r="D29" s="38"/>
      <c r="E29" s="39" t="s">
        <v>143</v>
      </c>
      <c r="F29" s="39" t="s">
        <v>111</v>
      </c>
      <c r="G29" s="40">
        <v>43507</v>
      </c>
      <c r="H29" s="40">
        <v>44419</v>
      </c>
    </row>
    <row r="30" spans="1:8" ht="18.600000000000001" customHeight="1" x14ac:dyDescent="0.3">
      <c r="A30" s="38">
        <v>1070416</v>
      </c>
      <c r="B30" s="38">
        <v>7</v>
      </c>
      <c r="C30" s="38" t="s">
        <v>122</v>
      </c>
      <c r="D30" s="38"/>
      <c r="E30" s="39" t="s">
        <v>292</v>
      </c>
      <c r="F30" s="39" t="s">
        <v>121</v>
      </c>
      <c r="G30" s="40">
        <v>42398</v>
      </c>
      <c r="H30" s="40">
        <v>44013</v>
      </c>
    </row>
    <row r="31" spans="1:8" ht="18.600000000000001" customHeight="1" x14ac:dyDescent="0.3">
      <c r="A31" s="38">
        <v>1070418</v>
      </c>
      <c r="B31" s="38">
        <v>7</v>
      </c>
      <c r="C31" s="38" t="s">
        <v>122</v>
      </c>
      <c r="D31" s="38"/>
      <c r="E31" s="39" t="s">
        <v>124</v>
      </c>
      <c r="F31" s="39" t="s">
        <v>115</v>
      </c>
      <c r="G31" s="40">
        <v>42401</v>
      </c>
      <c r="H31" s="40">
        <v>43863</v>
      </c>
    </row>
    <row r="32" spans="1:8" ht="18.600000000000001" customHeight="1" x14ac:dyDescent="0.3">
      <c r="A32" s="38">
        <v>1070419</v>
      </c>
      <c r="B32" s="38">
        <v>7</v>
      </c>
      <c r="C32" s="38" t="s">
        <v>122</v>
      </c>
      <c r="D32" s="38"/>
      <c r="E32" s="39" t="s">
        <v>125</v>
      </c>
      <c r="F32" s="39" t="s">
        <v>126</v>
      </c>
      <c r="G32" s="40">
        <v>42401</v>
      </c>
      <c r="H32" s="40">
        <v>43863</v>
      </c>
    </row>
    <row r="33" spans="1:8" ht="18.600000000000001" customHeight="1" x14ac:dyDescent="0.3">
      <c r="A33" s="38">
        <v>1070420</v>
      </c>
      <c r="B33" s="38">
        <v>7</v>
      </c>
      <c r="C33" s="38" t="s">
        <v>122</v>
      </c>
      <c r="D33" s="38"/>
      <c r="E33" s="39" t="s">
        <v>127</v>
      </c>
      <c r="F33" s="39" t="s">
        <v>126</v>
      </c>
      <c r="G33" s="40">
        <v>42401</v>
      </c>
      <c r="H33" s="40">
        <v>43863</v>
      </c>
    </row>
    <row r="34" spans="1:8" ht="18.600000000000001" customHeight="1" x14ac:dyDescent="0.3">
      <c r="A34" s="38">
        <v>1070421</v>
      </c>
      <c r="B34" s="38">
        <v>7</v>
      </c>
      <c r="C34" s="38" t="s">
        <v>122</v>
      </c>
      <c r="D34" s="38"/>
      <c r="E34" s="39" t="s">
        <v>128</v>
      </c>
      <c r="F34" s="39" t="s">
        <v>126</v>
      </c>
      <c r="G34" s="40">
        <v>42401</v>
      </c>
      <c r="H34" s="40">
        <v>44229</v>
      </c>
    </row>
    <row r="35" spans="1:8" ht="18.600000000000001" customHeight="1" x14ac:dyDescent="0.3">
      <c r="A35" s="38">
        <v>1070423</v>
      </c>
      <c r="B35" s="38">
        <v>7</v>
      </c>
      <c r="C35" s="38" t="s">
        <v>122</v>
      </c>
      <c r="D35" s="38"/>
      <c r="E35" s="39" t="s">
        <v>129</v>
      </c>
      <c r="F35" s="39" t="s">
        <v>111</v>
      </c>
      <c r="G35" s="40">
        <v>42401</v>
      </c>
      <c r="H35" s="40">
        <v>44229</v>
      </c>
    </row>
    <row r="36" spans="1:8" ht="18.600000000000001" customHeight="1" x14ac:dyDescent="0.3">
      <c r="A36" s="38">
        <v>1080792</v>
      </c>
      <c r="B36" s="38">
        <v>8</v>
      </c>
      <c r="C36" s="38" t="s">
        <v>161</v>
      </c>
      <c r="D36" s="38"/>
      <c r="E36" s="39" t="s">
        <v>293</v>
      </c>
      <c r="F36" s="39" t="s">
        <v>121</v>
      </c>
      <c r="G36" s="40">
        <v>42401</v>
      </c>
      <c r="H36" s="40">
        <v>44013</v>
      </c>
    </row>
    <row r="37" spans="1:8" ht="18.600000000000001" customHeight="1" x14ac:dyDescent="0.3">
      <c r="A37" s="38">
        <v>1080793</v>
      </c>
      <c r="B37" s="38">
        <v>8</v>
      </c>
      <c r="C37" s="38" t="s">
        <v>161</v>
      </c>
      <c r="D37" s="38"/>
      <c r="E37" s="39" t="s">
        <v>163</v>
      </c>
      <c r="F37" s="39" t="s">
        <v>130</v>
      </c>
      <c r="G37" s="40">
        <v>42401</v>
      </c>
      <c r="H37" s="40">
        <v>43862</v>
      </c>
    </row>
    <row r="38" spans="1:8" ht="18.600000000000001" customHeight="1" x14ac:dyDescent="0.3">
      <c r="A38" s="38">
        <v>1080795</v>
      </c>
      <c r="B38" s="38">
        <v>8</v>
      </c>
      <c r="C38" s="38" t="s">
        <v>161</v>
      </c>
      <c r="D38" s="38"/>
      <c r="E38" s="39" t="s">
        <v>165</v>
      </c>
      <c r="F38" s="39" t="s">
        <v>130</v>
      </c>
      <c r="G38" s="40">
        <v>42401</v>
      </c>
      <c r="H38" s="40">
        <v>43862</v>
      </c>
    </row>
    <row r="39" spans="1:8" ht="18.600000000000001" customHeight="1" x14ac:dyDescent="0.3">
      <c r="A39" s="38">
        <v>1080797</v>
      </c>
      <c r="B39" s="38">
        <v>8</v>
      </c>
      <c r="C39" s="38" t="s">
        <v>161</v>
      </c>
      <c r="D39" s="38"/>
      <c r="E39" s="39" t="s">
        <v>166</v>
      </c>
      <c r="F39" s="39" t="s">
        <v>112</v>
      </c>
      <c r="G39" s="40">
        <v>42401</v>
      </c>
      <c r="H39" s="40">
        <v>43862</v>
      </c>
    </row>
    <row r="40" spans="1:8" ht="18.600000000000001" customHeight="1" x14ac:dyDescent="0.3">
      <c r="A40" s="38">
        <v>1080985</v>
      </c>
      <c r="B40" s="38">
        <v>8</v>
      </c>
      <c r="C40" s="38" t="s">
        <v>161</v>
      </c>
      <c r="D40" s="38"/>
      <c r="E40" s="39" t="s">
        <v>168</v>
      </c>
      <c r="F40" s="39" t="s">
        <v>130</v>
      </c>
      <c r="G40" s="40">
        <v>43507</v>
      </c>
      <c r="H40" s="40">
        <v>44054</v>
      </c>
    </row>
    <row r="41" spans="1:8" ht="18.600000000000001" customHeight="1" x14ac:dyDescent="0.3">
      <c r="A41" s="38">
        <v>1090475</v>
      </c>
      <c r="B41" s="38">
        <v>9</v>
      </c>
      <c r="C41" s="38" t="s">
        <v>131</v>
      </c>
      <c r="D41" s="38"/>
      <c r="E41" s="39" t="s">
        <v>132</v>
      </c>
      <c r="F41" s="39" t="s">
        <v>112</v>
      </c>
      <c r="G41" s="40">
        <v>42825</v>
      </c>
      <c r="H41" s="40">
        <v>43922</v>
      </c>
    </row>
    <row r="42" spans="1:8" ht="18.600000000000001" customHeight="1" x14ac:dyDescent="0.3">
      <c r="A42" s="38">
        <v>1090476</v>
      </c>
      <c r="B42" s="38">
        <v>9</v>
      </c>
      <c r="C42" s="38" t="s">
        <v>131</v>
      </c>
      <c r="D42" s="38"/>
      <c r="E42" s="39" t="s">
        <v>133</v>
      </c>
      <c r="F42" s="39" t="s">
        <v>120</v>
      </c>
      <c r="G42" s="40">
        <v>42825</v>
      </c>
      <c r="H42" s="40">
        <v>43922</v>
      </c>
    </row>
    <row r="43" spans="1:8" ht="18.600000000000001" customHeight="1" x14ac:dyDescent="0.3">
      <c r="A43" s="38">
        <v>1090478</v>
      </c>
      <c r="B43" s="38">
        <v>9</v>
      </c>
      <c r="C43" s="38" t="s">
        <v>131</v>
      </c>
      <c r="D43" s="38"/>
      <c r="E43" s="39" t="s">
        <v>294</v>
      </c>
      <c r="F43" s="39" t="s">
        <v>112</v>
      </c>
      <c r="G43" s="40">
        <v>42825</v>
      </c>
      <c r="H43" s="40">
        <v>44013</v>
      </c>
    </row>
    <row r="44" spans="1:8" ht="18.600000000000001" customHeight="1" x14ac:dyDescent="0.3">
      <c r="A44" s="38">
        <v>1090533</v>
      </c>
      <c r="B44" s="38">
        <v>9</v>
      </c>
      <c r="C44" s="38" t="s">
        <v>131</v>
      </c>
      <c r="D44" s="38"/>
      <c r="E44" s="39" t="s">
        <v>295</v>
      </c>
      <c r="F44" s="39" t="s">
        <v>112</v>
      </c>
      <c r="G44" s="40">
        <v>43739</v>
      </c>
      <c r="H44" s="40">
        <v>44013</v>
      </c>
    </row>
    <row r="45" spans="1:8" ht="18.600000000000001" customHeight="1" x14ac:dyDescent="0.3">
      <c r="A45" s="38">
        <v>1100449</v>
      </c>
      <c r="B45" s="38">
        <v>10</v>
      </c>
      <c r="C45" s="38" t="s">
        <v>153</v>
      </c>
      <c r="D45" s="38"/>
      <c r="E45" s="39" t="s">
        <v>296</v>
      </c>
      <c r="F45" s="39" t="s">
        <v>121</v>
      </c>
      <c r="G45" s="40">
        <v>42395</v>
      </c>
      <c r="H45" s="40">
        <v>44013</v>
      </c>
    </row>
    <row r="46" spans="1:8" ht="18.600000000000001" customHeight="1" x14ac:dyDescent="0.3">
      <c r="A46" s="38">
        <v>1100450</v>
      </c>
      <c r="B46" s="38">
        <v>10</v>
      </c>
      <c r="C46" s="38" t="s">
        <v>153</v>
      </c>
      <c r="D46" s="38"/>
      <c r="E46" s="39" t="s">
        <v>154</v>
      </c>
      <c r="F46" s="39" t="s">
        <v>121</v>
      </c>
      <c r="G46" s="40">
        <v>42395</v>
      </c>
      <c r="H46" s="40">
        <v>44013</v>
      </c>
    </row>
    <row r="47" spans="1:8" ht="18.600000000000001" customHeight="1" x14ac:dyDescent="0.3">
      <c r="A47" s="38">
        <v>1100451</v>
      </c>
      <c r="B47" s="38">
        <v>10</v>
      </c>
      <c r="C47" s="38" t="s">
        <v>153</v>
      </c>
      <c r="D47" s="38"/>
      <c r="E47" s="39" t="s">
        <v>297</v>
      </c>
      <c r="F47" s="39" t="s">
        <v>120</v>
      </c>
      <c r="G47" s="40">
        <v>42395</v>
      </c>
      <c r="H47" s="40">
        <v>44013</v>
      </c>
    </row>
    <row r="48" spans="1:8" ht="18.600000000000001" customHeight="1" x14ac:dyDescent="0.3">
      <c r="A48" s="38">
        <v>1100503</v>
      </c>
      <c r="B48" s="38">
        <v>10</v>
      </c>
      <c r="C48" s="38" t="s">
        <v>153</v>
      </c>
      <c r="D48" s="38"/>
      <c r="E48" s="39" t="s">
        <v>155</v>
      </c>
      <c r="F48" s="39" t="s">
        <v>121</v>
      </c>
      <c r="G48" s="40">
        <v>42826</v>
      </c>
      <c r="H48" s="40">
        <v>43922</v>
      </c>
    </row>
    <row r="49" spans="1:8" ht="18.600000000000001" customHeight="1" x14ac:dyDescent="0.3">
      <c r="A49" s="38">
        <v>1100504</v>
      </c>
      <c r="B49" s="38">
        <v>10</v>
      </c>
      <c r="C49" s="38" t="s">
        <v>153</v>
      </c>
      <c r="D49" s="38"/>
      <c r="E49" s="39" t="s">
        <v>298</v>
      </c>
      <c r="F49" s="39" t="s">
        <v>121</v>
      </c>
      <c r="G49" s="40">
        <v>42826</v>
      </c>
      <c r="H49" s="40">
        <v>44013</v>
      </c>
    </row>
    <row r="50" spans="1:8" ht="18.600000000000001" customHeight="1" x14ac:dyDescent="0.3">
      <c r="A50" s="38">
        <v>1110144</v>
      </c>
      <c r="B50" s="38">
        <v>11</v>
      </c>
      <c r="C50" s="38" t="s">
        <v>159</v>
      </c>
      <c r="D50" s="38"/>
      <c r="E50" s="39" t="s">
        <v>160</v>
      </c>
      <c r="F50" s="39" t="s">
        <v>111</v>
      </c>
      <c r="G50" s="40">
        <v>42856</v>
      </c>
      <c r="H50" s="40">
        <v>43953</v>
      </c>
    </row>
    <row r="51" spans="1:8" ht="18.600000000000001" customHeight="1" x14ac:dyDescent="0.3">
      <c r="A51" s="38">
        <v>1110145</v>
      </c>
      <c r="B51" s="38">
        <v>11</v>
      </c>
      <c r="C51" s="38" t="s">
        <v>159</v>
      </c>
      <c r="D51" s="38"/>
      <c r="E51" s="39" t="s">
        <v>299</v>
      </c>
      <c r="F51" s="39" t="s">
        <v>111</v>
      </c>
      <c r="G51" s="40">
        <v>42856</v>
      </c>
      <c r="H51" s="40">
        <v>44013</v>
      </c>
    </row>
    <row r="52" spans="1:8" ht="18.600000000000001" customHeight="1" x14ac:dyDescent="0.3">
      <c r="A52" s="38">
        <v>1120109</v>
      </c>
      <c r="B52" s="38">
        <v>12</v>
      </c>
      <c r="C52" s="38" t="s">
        <v>144</v>
      </c>
      <c r="D52" s="38"/>
      <c r="E52" s="39" t="s">
        <v>300</v>
      </c>
      <c r="F52" s="39" t="s">
        <v>324</v>
      </c>
      <c r="G52" s="40">
        <v>41639</v>
      </c>
      <c r="H52" s="40">
        <v>44013</v>
      </c>
    </row>
    <row r="53" spans="1:8" ht="18.600000000000001" customHeight="1" x14ac:dyDescent="0.3">
      <c r="A53" s="38">
        <v>1120166</v>
      </c>
      <c r="B53" s="38">
        <v>12</v>
      </c>
      <c r="C53" s="38" t="s">
        <v>144</v>
      </c>
      <c r="D53" s="38"/>
      <c r="E53" s="39" t="s">
        <v>145</v>
      </c>
      <c r="F53" s="39" t="s">
        <v>111</v>
      </c>
      <c r="G53" s="40">
        <v>43507</v>
      </c>
      <c r="H53" s="40">
        <v>43872</v>
      </c>
    </row>
    <row r="54" spans="1:8" ht="18.600000000000001" customHeight="1" x14ac:dyDescent="0.3">
      <c r="A54" s="38">
        <v>1130964</v>
      </c>
      <c r="B54" s="38">
        <v>13</v>
      </c>
      <c r="C54" s="38" t="s">
        <v>329</v>
      </c>
      <c r="D54" s="38"/>
      <c r="E54" s="39" t="s">
        <v>301</v>
      </c>
      <c r="F54" s="39" t="s">
        <v>325</v>
      </c>
      <c r="G54" s="40">
        <v>40337</v>
      </c>
      <c r="H54" s="40">
        <v>44013</v>
      </c>
    </row>
    <row r="55" spans="1:8" ht="18.600000000000001" customHeight="1" x14ac:dyDescent="0.3">
      <c r="A55" s="38">
        <v>1131629</v>
      </c>
      <c r="B55" s="38">
        <v>13</v>
      </c>
      <c r="C55" s="38" t="s">
        <v>329</v>
      </c>
      <c r="D55" s="38"/>
      <c r="E55" s="39" t="s">
        <v>302</v>
      </c>
      <c r="F55" s="39" t="s">
        <v>121</v>
      </c>
      <c r="G55" s="40">
        <v>42398</v>
      </c>
      <c r="H55" s="40">
        <v>44013</v>
      </c>
    </row>
    <row r="56" spans="1:8" ht="18.600000000000001" customHeight="1" x14ac:dyDescent="0.3">
      <c r="A56" s="38">
        <v>1131630</v>
      </c>
      <c r="B56" s="38">
        <v>13</v>
      </c>
      <c r="C56" s="38" t="s">
        <v>329</v>
      </c>
      <c r="D56" s="38"/>
      <c r="E56" s="39" t="s">
        <v>303</v>
      </c>
      <c r="F56" s="39" t="s">
        <v>121</v>
      </c>
      <c r="G56" s="40">
        <v>42398</v>
      </c>
      <c r="H56" s="40">
        <v>43860</v>
      </c>
    </row>
    <row r="57" spans="1:8" ht="18.600000000000001" customHeight="1" x14ac:dyDescent="0.3">
      <c r="A57" s="38">
        <v>1131631</v>
      </c>
      <c r="B57" s="38">
        <v>13</v>
      </c>
      <c r="C57" s="38" t="s">
        <v>329</v>
      </c>
      <c r="D57" s="38"/>
      <c r="E57" s="39" t="s">
        <v>304</v>
      </c>
      <c r="F57" s="39" t="s">
        <v>111</v>
      </c>
      <c r="G57" s="40">
        <v>42401</v>
      </c>
      <c r="H57" s="40">
        <v>44229</v>
      </c>
    </row>
    <row r="58" spans="1:8" ht="18.600000000000001" customHeight="1" x14ac:dyDescent="0.3">
      <c r="A58" s="38">
        <v>1131633</v>
      </c>
      <c r="B58" s="38">
        <v>13</v>
      </c>
      <c r="C58" s="38" t="s">
        <v>329</v>
      </c>
      <c r="D58" s="38"/>
      <c r="E58" s="39" t="s">
        <v>305</v>
      </c>
      <c r="F58" s="39" t="s">
        <v>111</v>
      </c>
      <c r="G58" s="40">
        <v>42401</v>
      </c>
      <c r="H58" s="40">
        <v>43863</v>
      </c>
    </row>
    <row r="59" spans="1:8" ht="18.600000000000001" customHeight="1" x14ac:dyDescent="0.3">
      <c r="A59" s="38">
        <v>1131634</v>
      </c>
      <c r="B59" s="38">
        <v>13</v>
      </c>
      <c r="C59" s="38" t="s">
        <v>329</v>
      </c>
      <c r="D59" s="38"/>
      <c r="E59" s="39" t="s">
        <v>306</v>
      </c>
      <c r="F59" s="39" t="s">
        <v>111</v>
      </c>
      <c r="G59" s="40">
        <v>42401</v>
      </c>
      <c r="H59" s="40">
        <v>44013</v>
      </c>
    </row>
    <row r="60" spans="1:8" ht="18.600000000000001" customHeight="1" x14ac:dyDescent="0.3">
      <c r="A60" s="38">
        <v>1131635</v>
      </c>
      <c r="B60" s="38">
        <v>13</v>
      </c>
      <c r="C60" s="38" t="s">
        <v>329</v>
      </c>
      <c r="D60" s="38"/>
      <c r="E60" s="39" t="s">
        <v>307</v>
      </c>
      <c r="F60" s="39" t="s">
        <v>141</v>
      </c>
      <c r="G60" s="40">
        <v>42401</v>
      </c>
      <c r="H60" s="40">
        <v>44229</v>
      </c>
    </row>
    <row r="61" spans="1:8" ht="18.600000000000001" customHeight="1" x14ac:dyDescent="0.3">
      <c r="A61" s="38">
        <v>1131636</v>
      </c>
      <c r="B61" s="38">
        <v>13</v>
      </c>
      <c r="C61" s="38" t="s">
        <v>329</v>
      </c>
      <c r="D61" s="38"/>
      <c r="E61" s="39" t="s">
        <v>308</v>
      </c>
      <c r="F61" s="39" t="s">
        <v>141</v>
      </c>
      <c r="G61" s="40">
        <v>42401</v>
      </c>
      <c r="H61" s="40">
        <v>43863</v>
      </c>
    </row>
    <row r="62" spans="1:8" ht="18.600000000000001" customHeight="1" x14ac:dyDescent="0.3">
      <c r="A62" s="38">
        <v>1131637</v>
      </c>
      <c r="B62" s="38">
        <v>13</v>
      </c>
      <c r="C62" s="38" t="s">
        <v>329</v>
      </c>
      <c r="D62" s="38"/>
      <c r="E62" s="39" t="s">
        <v>309</v>
      </c>
      <c r="F62" s="39" t="s">
        <v>141</v>
      </c>
      <c r="G62" s="40">
        <v>42401</v>
      </c>
      <c r="H62" s="40">
        <v>43863</v>
      </c>
    </row>
    <row r="63" spans="1:8" ht="18.600000000000001" customHeight="1" x14ac:dyDescent="0.3">
      <c r="A63" s="38">
        <v>1131638</v>
      </c>
      <c r="B63" s="38">
        <v>13</v>
      </c>
      <c r="C63" s="38" t="s">
        <v>329</v>
      </c>
      <c r="D63" s="38"/>
      <c r="E63" s="39" t="s">
        <v>310</v>
      </c>
      <c r="F63" s="39" t="s">
        <v>325</v>
      </c>
      <c r="G63" s="40">
        <v>42401</v>
      </c>
      <c r="H63" s="40">
        <v>44013</v>
      </c>
    </row>
    <row r="64" spans="1:8" ht="18.600000000000001" customHeight="1" x14ac:dyDescent="0.3">
      <c r="A64" s="38">
        <v>1131639</v>
      </c>
      <c r="B64" s="38">
        <v>13</v>
      </c>
      <c r="C64" s="38" t="s">
        <v>329</v>
      </c>
      <c r="D64" s="38"/>
      <c r="E64" s="39" t="s">
        <v>301</v>
      </c>
      <c r="F64" s="39" t="s">
        <v>111</v>
      </c>
      <c r="G64" s="40">
        <v>42401</v>
      </c>
      <c r="H64" s="40">
        <v>44013</v>
      </c>
    </row>
    <row r="65" spans="1:8" ht="18.600000000000001" customHeight="1" x14ac:dyDescent="0.3">
      <c r="A65" s="38">
        <v>1131642</v>
      </c>
      <c r="B65" s="38">
        <v>13</v>
      </c>
      <c r="C65" s="38" t="s">
        <v>329</v>
      </c>
      <c r="D65" s="38"/>
      <c r="E65" s="39" t="s">
        <v>311</v>
      </c>
      <c r="F65" s="39" t="s">
        <v>111</v>
      </c>
      <c r="G65" s="40">
        <v>42401</v>
      </c>
      <c r="H65" s="40">
        <v>44013</v>
      </c>
    </row>
    <row r="66" spans="1:8" ht="18.600000000000001" customHeight="1" x14ac:dyDescent="0.3">
      <c r="A66" s="38">
        <v>1131843</v>
      </c>
      <c r="B66" s="38">
        <v>13</v>
      </c>
      <c r="C66" s="38" t="s">
        <v>329</v>
      </c>
      <c r="D66" s="38"/>
      <c r="E66" s="39" t="s">
        <v>312</v>
      </c>
      <c r="F66" s="39" t="s">
        <v>111</v>
      </c>
      <c r="G66" s="40">
        <v>42860</v>
      </c>
      <c r="H66" s="40">
        <v>43957</v>
      </c>
    </row>
    <row r="67" spans="1:8" ht="18.600000000000001" customHeight="1" x14ac:dyDescent="0.3">
      <c r="A67" s="38">
        <v>1131844</v>
      </c>
      <c r="B67" s="38">
        <v>13</v>
      </c>
      <c r="C67" s="38" t="s">
        <v>329</v>
      </c>
      <c r="D67" s="38"/>
      <c r="E67" s="39" t="s">
        <v>313</v>
      </c>
      <c r="F67" s="39" t="s">
        <v>326</v>
      </c>
      <c r="G67" s="40">
        <v>42860</v>
      </c>
      <c r="H67" s="40">
        <v>43957</v>
      </c>
    </row>
    <row r="68" spans="1:8" ht="18.600000000000001" customHeight="1" x14ac:dyDescent="0.3">
      <c r="A68" s="38">
        <v>1131852</v>
      </c>
      <c r="B68" s="38">
        <v>13</v>
      </c>
      <c r="C68" s="38" t="s">
        <v>329</v>
      </c>
      <c r="D68" s="38"/>
      <c r="E68" s="39" t="s">
        <v>314</v>
      </c>
      <c r="F68" s="39" t="s">
        <v>120</v>
      </c>
      <c r="G68" s="40">
        <v>42860</v>
      </c>
      <c r="H68" s="40">
        <v>44013</v>
      </c>
    </row>
    <row r="69" spans="1:8" ht="18.600000000000001" customHeight="1" x14ac:dyDescent="0.3">
      <c r="A69" s="38">
        <v>1131857</v>
      </c>
      <c r="B69" s="38">
        <v>13</v>
      </c>
      <c r="C69" s="38" t="s">
        <v>329</v>
      </c>
      <c r="D69" s="38"/>
      <c r="E69" s="39" t="s">
        <v>315</v>
      </c>
      <c r="F69" s="39" t="s">
        <v>121</v>
      </c>
      <c r="G69" s="40">
        <v>42860</v>
      </c>
      <c r="H69" s="40">
        <v>43957</v>
      </c>
    </row>
    <row r="70" spans="1:8" ht="18.600000000000001" customHeight="1" x14ac:dyDescent="0.3">
      <c r="A70" s="38">
        <v>1131987</v>
      </c>
      <c r="B70" s="38">
        <v>13</v>
      </c>
      <c r="C70" s="38" t="s">
        <v>329</v>
      </c>
      <c r="D70" s="38"/>
      <c r="E70" s="39" t="s">
        <v>316</v>
      </c>
      <c r="F70" s="39" t="s">
        <v>326</v>
      </c>
      <c r="G70" s="40">
        <v>43315</v>
      </c>
      <c r="H70" s="40">
        <v>44013</v>
      </c>
    </row>
    <row r="71" spans="1:8" ht="18.600000000000001" customHeight="1" x14ac:dyDescent="0.3">
      <c r="A71" s="38">
        <v>1132012</v>
      </c>
      <c r="B71" s="38">
        <v>13</v>
      </c>
      <c r="C71" s="38" t="s">
        <v>329</v>
      </c>
      <c r="D71" s="38"/>
      <c r="E71" s="39" t="s">
        <v>317</v>
      </c>
      <c r="F71" s="39" t="s">
        <v>111</v>
      </c>
      <c r="G71" s="40">
        <v>43507</v>
      </c>
      <c r="H71" s="40">
        <v>43872</v>
      </c>
    </row>
    <row r="72" spans="1:8" ht="18.600000000000001" customHeight="1" x14ac:dyDescent="0.3">
      <c r="A72" s="38">
        <v>1132013</v>
      </c>
      <c r="B72" s="38">
        <v>13</v>
      </c>
      <c r="C72" s="38" t="s">
        <v>329</v>
      </c>
      <c r="D72" s="38"/>
      <c r="E72" s="39" t="s">
        <v>318</v>
      </c>
      <c r="F72" s="39" t="s">
        <v>111</v>
      </c>
      <c r="G72" s="40">
        <v>43507</v>
      </c>
      <c r="H72" s="40">
        <v>43872</v>
      </c>
    </row>
    <row r="73" spans="1:8" ht="18.600000000000001" customHeight="1" x14ac:dyDescent="0.3">
      <c r="A73" s="38">
        <v>1132025</v>
      </c>
      <c r="B73" s="38">
        <v>13</v>
      </c>
      <c r="C73" s="38" t="s">
        <v>329</v>
      </c>
      <c r="D73" s="38"/>
      <c r="E73" s="39" t="s">
        <v>319</v>
      </c>
      <c r="F73" s="39" t="s">
        <v>326</v>
      </c>
      <c r="G73" s="40">
        <v>43507</v>
      </c>
      <c r="H73" s="40">
        <v>44419</v>
      </c>
    </row>
    <row r="74" spans="1:8" ht="18.600000000000001" customHeight="1" x14ac:dyDescent="0.3">
      <c r="A74" s="38">
        <v>1132155</v>
      </c>
      <c r="B74" s="38">
        <v>13</v>
      </c>
      <c r="C74" s="38" t="s">
        <v>329</v>
      </c>
      <c r="D74" s="38"/>
      <c r="E74" s="39" t="s">
        <v>320</v>
      </c>
      <c r="F74" s="39" t="s">
        <v>111</v>
      </c>
      <c r="G74" s="40">
        <v>43678</v>
      </c>
      <c r="H74" s="40">
        <v>43873</v>
      </c>
    </row>
    <row r="75" spans="1:8" ht="18.600000000000001" customHeight="1" x14ac:dyDescent="0.3">
      <c r="A75" s="38">
        <v>1140123</v>
      </c>
      <c r="B75" s="38">
        <v>14</v>
      </c>
      <c r="C75" s="38" t="s">
        <v>134</v>
      </c>
      <c r="D75" s="38"/>
      <c r="E75" s="39" t="s">
        <v>135</v>
      </c>
      <c r="F75" s="39" t="s">
        <v>123</v>
      </c>
      <c r="G75" s="40">
        <v>42830</v>
      </c>
      <c r="H75" s="40">
        <v>43927</v>
      </c>
    </row>
    <row r="76" spans="1:8" ht="18.600000000000001" customHeight="1" x14ac:dyDescent="0.3">
      <c r="A76" s="38">
        <v>1140130</v>
      </c>
      <c r="B76" s="38">
        <v>14</v>
      </c>
      <c r="C76" s="38" t="s">
        <v>134</v>
      </c>
      <c r="D76" s="38"/>
      <c r="E76" s="39" t="s">
        <v>136</v>
      </c>
      <c r="F76" s="39" t="s">
        <v>121</v>
      </c>
      <c r="G76" s="40">
        <v>42835</v>
      </c>
      <c r="H76" s="40">
        <v>43932</v>
      </c>
    </row>
    <row r="77" spans="1:8" ht="18.600000000000001" customHeight="1" x14ac:dyDescent="0.3">
      <c r="A77" s="38">
        <v>1150093</v>
      </c>
      <c r="B77" s="38">
        <v>15</v>
      </c>
      <c r="C77" s="38" t="s">
        <v>156</v>
      </c>
      <c r="D77" s="38"/>
      <c r="E77" s="39" t="s">
        <v>157</v>
      </c>
      <c r="F77" s="39" t="s">
        <v>158</v>
      </c>
      <c r="G77" s="40">
        <v>43507</v>
      </c>
      <c r="H77" s="40">
        <v>43872</v>
      </c>
    </row>
    <row r="78" spans="1:8" ht="18.600000000000001" customHeight="1" x14ac:dyDescent="0.3">
      <c r="A78" s="38">
        <v>1080794</v>
      </c>
      <c r="B78" s="38">
        <v>16</v>
      </c>
      <c r="C78" s="38" t="s">
        <v>162</v>
      </c>
      <c r="D78" s="38"/>
      <c r="E78" s="39" t="s">
        <v>164</v>
      </c>
      <c r="F78" s="39" t="s">
        <v>130</v>
      </c>
      <c r="G78" s="40">
        <v>42401</v>
      </c>
      <c r="H78" s="40">
        <v>44228</v>
      </c>
    </row>
    <row r="79" spans="1:8" ht="18.600000000000001" customHeight="1" x14ac:dyDescent="0.3">
      <c r="A79" s="38">
        <v>1080799</v>
      </c>
      <c r="B79" s="38">
        <v>16</v>
      </c>
      <c r="C79" s="38" t="s">
        <v>162</v>
      </c>
      <c r="D79" s="38"/>
      <c r="E79" s="39" t="s">
        <v>167</v>
      </c>
      <c r="F79" s="39" t="s">
        <v>130</v>
      </c>
      <c r="G79" s="40">
        <v>42401</v>
      </c>
      <c r="H79" s="40">
        <v>44228</v>
      </c>
    </row>
  </sheetData>
  <sheetProtection autoFilter="0"/>
  <autoFilter ref="A1:H53"/>
  <dataValidations disablePrompts="1" count="3">
    <dataValidation type="list" allowBlank="1" showInputMessage="1" showErrorMessage="1" sqref="A37">
      <formula1>$AC$2:$AC$3</formula1>
    </dataValidation>
    <dataValidation type="list" allowBlank="1" showInputMessage="1" showErrorMessage="1" sqref="A5">
      <formula1>$T$2:$T$3</formula1>
    </dataValidation>
    <dataValidation type="list" allowBlank="1" showInputMessage="1" showErrorMessage="1" sqref="A38:A41">
      <formula1>$AD$2:$AD$5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B16"/>
    </sheetView>
  </sheetViews>
  <sheetFormatPr baseColWidth="10" defaultRowHeight="14.4" x14ac:dyDescent="0.3"/>
  <sheetData>
    <row r="1" spans="1:2" x14ac:dyDescent="0.3">
      <c r="A1" s="156">
        <v>1</v>
      </c>
      <c r="B1" t="s">
        <v>110</v>
      </c>
    </row>
    <row r="2" spans="1:2" x14ac:dyDescent="0.3">
      <c r="A2" s="156">
        <v>2</v>
      </c>
      <c r="B2" t="s">
        <v>327</v>
      </c>
    </row>
    <row r="3" spans="1:2" x14ac:dyDescent="0.3">
      <c r="A3" s="156">
        <v>3</v>
      </c>
      <c r="B3" t="s">
        <v>328</v>
      </c>
    </row>
    <row r="4" spans="1:2" x14ac:dyDescent="0.3">
      <c r="A4" s="156">
        <v>4</v>
      </c>
      <c r="B4" t="s">
        <v>116</v>
      </c>
    </row>
    <row r="5" spans="1:2" x14ac:dyDescent="0.3">
      <c r="A5" s="156">
        <v>5</v>
      </c>
      <c r="B5" t="s">
        <v>146</v>
      </c>
    </row>
    <row r="6" spans="1:2" x14ac:dyDescent="0.3">
      <c r="A6" s="156">
        <v>6</v>
      </c>
      <c r="B6" t="s">
        <v>137</v>
      </c>
    </row>
    <row r="7" spans="1:2" x14ac:dyDescent="0.3">
      <c r="A7" s="156">
        <v>7</v>
      </c>
      <c r="B7" t="s">
        <v>122</v>
      </c>
    </row>
    <row r="8" spans="1:2" x14ac:dyDescent="0.3">
      <c r="A8" s="156">
        <v>8</v>
      </c>
      <c r="B8" t="s">
        <v>161</v>
      </c>
    </row>
    <row r="9" spans="1:2" x14ac:dyDescent="0.3">
      <c r="A9" s="156">
        <v>9</v>
      </c>
      <c r="B9" t="s">
        <v>131</v>
      </c>
    </row>
    <row r="10" spans="1:2" x14ac:dyDescent="0.3">
      <c r="A10" s="156">
        <v>10</v>
      </c>
      <c r="B10" t="s">
        <v>153</v>
      </c>
    </row>
    <row r="11" spans="1:2" x14ac:dyDescent="0.3">
      <c r="A11" s="156">
        <v>11</v>
      </c>
      <c r="B11" t="s">
        <v>159</v>
      </c>
    </row>
    <row r="12" spans="1:2" x14ac:dyDescent="0.3">
      <c r="A12" s="156">
        <v>13</v>
      </c>
      <c r="B12" t="s">
        <v>329</v>
      </c>
    </row>
    <row r="13" spans="1:2" x14ac:dyDescent="0.3">
      <c r="A13" s="156">
        <v>12</v>
      </c>
      <c r="B13" t="s">
        <v>144</v>
      </c>
    </row>
    <row r="14" spans="1:2" x14ac:dyDescent="0.3">
      <c r="A14" s="156">
        <v>14</v>
      </c>
      <c r="B14" t="s">
        <v>134</v>
      </c>
    </row>
    <row r="15" spans="1:2" x14ac:dyDescent="0.3">
      <c r="A15" s="156">
        <v>15</v>
      </c>
      <c r="B15" t="s">
        <v>156</v>
      </c>
    </row>
    <row r="16" spans="1:2" x14ac:dyDescent="0.3">
      <c r="A16" s="156">
        <v>16</v>
      </c>
      <c r="B16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PORTADA</vt:lpstr>
      <vt:lpstr>DAM</vt:lpstr>
      <vt:lpstr>RUBRICA</vt:lpstr>
      <vt:lpstr>Cálculo descriptor supervisions</vt:lpstr>
      <vt:lpstr>PROYECTOS VIGENTES</vt:lpstr>
      <vt:lpstr>regiones</vt:lpstr>
      <vt:lpstr>DAM!Área_de_impresión</vt:lpstr>
      <vt:lpstr>RUBRICA!Área_de_impresión</vt:lpstr>
      <vt:lpstr>regiones</vt:lpstr>
      <vt:lpstr>vigentes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Barros Clavero, Fabiola</dc:creator>
  <cp:lastModifiedBy>Alejandro Corder</cp:lastModifiedBy>
  <cp:lastPrinted>2020-03-05T14:07:37Z</cp:lastPrinted>
  <dcterms:created xsi:type="dcterms:W3CDTF">2019-11-27T18:52:14Z</dcterms:created>
  <dcterms:modified xsi:type="dcterms:W3CDTF">2020-03-06T14:52:52Z</dcterms:modified>
</cp:coreProperties>
</file>